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EP Texas\AEP TX EECRF\2021 Filing 2022 Rate Year\"/>
    </mc:Choice>
  </mc:AlternateContent>
  <bookViews>
    <workbookView xWindow="0" yWindow="150" windowWidth="13020" windowHeight="9225" activeTab="2"/>
  </bookViews>
  <sheets>
    <sheet name="Central Schedule C Part 1" sheetId="1" r:id="rId1"/>
    <sheet name="North Schedule C Part 1" sheetId="2" r:id="rId2"/>
    <sheet name="2020 Billing Units" sheetId="3" r:id="rId3"/>
    <sheet name="2020 Monthly Revenue" sheetId="4" r:id="rId4"/>
    <sheet name="ID Notice Base Units" sheetId="5" r:id="rId5"/>
  </sheets>
  <externalReferences>
    <externalReference r:id="rId6"/>
    <externalReference r:id="rId7"/>
    <externalReference r:id="rId8"/>
  </externalReferences>
  <definedNames>
    <definedName name="g">#REF!</definedName>
    <definedName name="i">#REF!</definedName>
  </definedNames>
  <calcPr calcId="162913"/>
</workbook>
</file>

<file path=xl/calcChain.xml><?xml version="1.0" encoding="utf-8"?>
<calcChain xmlns="http://schemas.openxmlformats.org/spreadsheetml/2006/main">
  <c r="O10" i="4" l="1"/>
  <c r="O9" i="4"/>
  <c r="O8" i="4"/>
  <c r="O7" i="4"/>
  <c r="O6" i="4"/>
  <c r="O5" i="4"/>
  <c r="O4" i="4"/>
  <c r="O11" i="4" s="1"/>
  <c r="P6" i="4"/>
  <c r="H20" i="3"/>
  <c r="H23" i="3"/>
  <c r="H8" i="3"/>
  <c r="H7" i="3"/>
  <c r="H7" i="4" s="1"/>
  <c r="P7" i="4" s="1"/>
  <c r="H5" i="3"/>
  <c r="H5" i="4" s="1"/>
  <c r="H22" i="3"/>
  <c r="H21" i="3"/>
  <c r="H21" i="4"/>
  <c r="H19" i="3"/>
  <c r="H19" i="4" s="1"/>
  <c r="H25" i="4" s="1"/>
  <c r="H28" i="4" s="1"/>
  <c r="G23" i="3"/>
  <c r="G20" i="3"/>
  <c r="G8" i="3"/>
  <c r="G22" i="3"/>
  <c r="G22" i="4" s="1"/>
  <c r="G21" i="3"/>
  <c r="F8" i="3"/>
  <c r="F7" i="3"/>
  <c r="F5" i="3"/>
  <c r="F23" i="3"/>
  <c r="F22" i="3"/>
  <c r="F21" i="3"/>
  <c r="F21" i="4" s="1"/>
  <c r="F20" i="3"/>
  <c r="F20" i="4" s="1"/>
  <c r="E19" i="3"/>
  <c r="F19" i="3"/>
  <c r="P4" i="3"/>
  <c r="E23" i="3"/>
  <c r="E22" i="3"/>
  <c r="E21" i="3"/>
  <c r="E20" i="3"/>
  <c r="E20" i="4" s="1"/>
  <c r="E8" i="3"/>
  <c r="E8" i="4" s="1"/>
  <c r="E7" i="3"/>
  <c r="E5" i="3"/>
  <c r="D11" i="3"/>
  <c r="D23" i="3"/>
  <c r="P23" i="3" s="1"/>
  <c r="D22" i="3"/>
  <c r="D21" i="3"/>
  <c r="D20" i="3"/>
  <c r="P20" i="3" s="1"/>
  <c r="D19" i="3"/>
  <c r="D19" i="4" s="1"/>
  <c r="D8" i="3"/>
  <c r="D7" i="3"/>
  <c r="D5" i="3"/>
  <c r="D5" i="4" s="1"/>
  <c r="P9" i="3"/>
  <c r="P25" i="3"/>
  <c r="P10" i="3"/>
  <c r="P11" i="3"/>
  <c r="P6" i="3"/>
  <c r="P24" i="3"/>
  <c r="P18" i="3"/>
  <c r="P27" i="4"/>
  <c r="P13" i="4"/>
  <c r="C15" i="2"/>
  <c r="C15" i="1"/>
  <c r="C16" i="1"/>
  <c r="C17" i="1"/>
  <c r="C18" i="1"/>
  <c r="C19" i="1"/>
  <c r="C20" i="1"/>
  <c r="C21" i="1"/>
  <c r="C22" i="1"/>
  <c r="E15" i="2"/>
  <c r="G15" i="2"/>
  <c r="K15" i="2"/>
  <c r="C16" i="2"/>
  <c r="E16" i="2"/>
  <c r="G16" i="2"/>
  <c r="K16" i="2"/>
  <c r="C17" i="2"/>
  <c r="G17" i="2"/>
  <c r="E17" i="2"/>
  <c r="C18" i="2"/>
  <c r="G18" i="2"/>
  <c r="K17" i="2"/>
  <c r="E18" i="2"/>
  <c r="C19" i="2"/>
  <c r="G19" i="2"/>
  <c r="E19" i="2"/>
  <c r="C20" i="2"/>
  <c r="G20" i="2"/>
  <c r="K19" i="2"/>
  <c r="E20" i="2"/>
  <c r="C21" i="2"/>
  <c r="G21" i="2"/>
  <c r="K21" i="2"/>
  <c r="E21" i="2"/>
  <c r="C22" i="2"/>
  <c r="G22" i="2"/>
  <c r="K22" i="2"/>
  <c r="E22" i="2"/>
  <c r="F23" i="2"/>
  <c r="H20" i="4"/>
  <c r="G24" i="4"/>
  <c r="C23" i="2"/>
  <c r="N19" i="4"/>
  <c r="K19" i="4"/>
  <c r="H18" i="4"/>
  <c r="D18" i="4"/>
  <c r="F18" i="4"/>
  <c r="K18" i="4"/>
  <c r="E18" i="4"/>
  <c r="J18" i="4"/>
  <c r="M22" i="4"/>
  <c r="N22" i="4"/>
  <c r="I22" i="4"/>
  <c r="F24" i="4"/>
  <c r="M24" i="4"/>
  <c r="D24" i="4"/>
  <c r="I24" i="4"/>
  <c r="N20" i="4"/>
  <c r="K20" i="4"/>
  <c r="N24" i="4"/>
  <c r="K18" i="2"/>
  <c r="D20" i="2"/>
  <c r="D22" i="2"/>
  <c r="D16" i="2"/>
  <c r="O21" i="4"/>
  <c r="E21" i="4"/>
  <c r="D21" i="4"/>
  <c r="L21" i="4"/>
  <c r="G23" i="2"/>
  <c r="D19" i="2"/>
  <c r="D17" i="2"/>
  <c r="D21" i="2"/>
  <c r="D18" i="2"/>
  <c r="O19" i="4"/>
  <c r="E19" i="4"/>
  <c r="F19" i="4"/>
  <c r="M19" i="4"/>
  <c r="I19" i="4"/>
  <c r="J19" i="4"/>
  <c r="L19" i="4"/>
  <c r="C23" i="1"/>
  <c r="L22" i="4"/>
  <c r="D22" i="4"/>
  <c r="F22" i="4"/>
  <c r="O22" i="4"/>
  <c r="K22" i="4"/>
  <c r="D22" i="1"/>
  <c r="D15" i="2"/>
  <c r="M21" i="4"/>
  <c r="I21" i="4"/>
  <c r="E22" i="4"/>
  <c r="P22" i="4" s="1"/>
  <c r="H22" i="4"/>
  <c r="I20" i="4"/>
  <c r="D20" i="4"/>
  <c r="O20" i="4"/>
  <c r="N21" i="4"/>
  <c r="J21" i="4"/>
  <c r="K21" i="4"/>
  <c r="J20" i="4"/>
  <c r="M20" i="4"/>
  <c r="J22" i="4"/>
  <c r="L20" i="4"/>
  <c r="L24" i="4"/>
  <c r="E24" i="4"/>
  <c r="H24" i="4"/>
  <c r="J24" i="4"/>
  <c r="K24" i="4"/>
  <c r="O24" i="4"/>
  <c r="K20" i="2"/>
  <c r="I18" i="4"/>
  <c r="G18" i="4"/>
  <c r="M18" i="4"/>
  <c r="N18" i="4"/>
  <c r="O18" i="4"/>
  <c r="L18" i="4"/>
  <c r="G21" i="4"/>
  <c r="P18" i="4"/>
  <c r="G19" i="3"/>
  <c r="G19" i="4" s="1"/>
  <c r="G25" i="4" s="1"/>
  <c r="G28" i="4" s="1"/>
  <c r="G5" i="3"/>
  <c r="G7" i="3"/>
  <c r="G20" i="4"/>
  <c r="P19" i="3"/>
  <c r="P21" i="3"/>
  <c r="O25" i="4"/>
  <c r="O28" i="4"/>
  <c r="F23" i="4"/>
  <c r="M23" i="4"/>
  <c r="O23" i="4"/>
  <c r="H23" i="4"/>
  <c r="L23" i="4"/>
  <c r="K23" i="4"/>
  <c r="K25" i="4"/>
  <c r="K28" i="4"/>
  <c r="J23" i="4"/>
  <c r="N23" i="4"/>
  <c r="N25" i="4"/>
  <c r="N28" i="4"/>
  <c r="E23" i="4"/>
  <c r="I23" i="4"/>
  <c r="I25" i="4"/>
  <c r="I28" i="4"/>
  <c r="P24" i="4"/>
  <c r="J25" i="4"/>
  <c r="J28" i="4"/>
  <c r="M25" i="4"/>
  <c r="M28" i="4"/>
  <c r="G23" i="4"/>
  <c r="L25" i="4"/>
  <c r="L28" i="4"/>
  <c r="D23" i="2"/>
  <c r="D17" i="1"/>
  <c r="D21" i="1"/>
  <c r="D18" i="1"/>
  <c r="D20" i="1"/>
  <c r="D16" i="1"/>
  <c r="D15" i="1"/>
  <c r="D19" i="1"/>
  <c r="E23" i="1"/>
  <c r="P7" i="3"/>
  <c r="E16" i="1"/>
  <c r="G16" i="1"/>
  <c r="K16" i="1"/>
  <c r="E20" i="1"/>
  <c r="G20" i="1"/>
  <c r="E17" i="1"/>
  <c r="G17" i="1"/>
  <c r="E18" i="1"/>
  <c r="G18" i="1"/>
  <c r="E21" i="1"/>
  <c r="G21" i="1"/>
  <c r="K21" i="1"/>
  <c r="E15" i="1"/>
  <c r="G15" i="1"/>
  <c r="E19" i="1"/>
  <c r="G19" i="1"/>
  <c r="E22" i="1"/>
  <c r="G22" i="1"/>
  <c r="K22" i="1"/>
  <c r="D23" i="1"/>
  <c r="K19" i="1"/>
  <c r="K20" i="1"/>
  <c r="K17" i="1"/>
  <c r="K18" i="1"/>
  <c r="G23" i="1"/>
  <c r="K15" i="1"/>
  <c r="K10" i="4"/>
  <c r="L10" i="4"/>
  <c r="F10" i="4"/>
  <c r="E10" i="4"/>
  <c r="N10" i="4"/>
  <c r="D10" i="4"/>
  <c r="G10" i="4"/>
  <c r="M10" i="4"/>
  <c r="J10" i="4"/>
  <c r="H10" i="4"/>
  <c r="I10" i="4"/>
  <c r="I5" i="4"/>
  <c r="N5" i="4"/>
  <c r="J5" i="4"/>
  <c r="L5" i="4"/>
  <c r="M5" i="4"/>
  <c r="K5" i="4"/>
  <c r="E5" i="4"/>
  <c r="E11" i="4" s="1"/>
  <c r="E14" i="4" s="1"/>
  <c r="G5" i="4"/>
  <c r="F6" i="4"/>
  <c r="J6" i="4"/>
  <c r="L6" i="4"/>
  <c r="I6" i="4"/>
  <c r="D6" i="4"/>
  <c r="N6" i="4"/>
  <c r="M6" i="4"/>
  <c r="K6" i="4"/>
  <c r="H6" i="4"/>
  <c r="E6" i="4"/>
  <c r="G6" i="4"/>
  <c r="I4" i="4"/>
  <c r="F4" i="4"/>
  <c r="G4" i="4"/>
  <c r="M4" i="4"/>
  <c r="M11" i="4"/>
  <c r="M14" i="4"/>
  <c r="J4" i="4"/>
  <c r="D4" i="4"/>
  <c r="N4" i="4"/>
  <c r="E4" i="4"/>
  <c r="L4" i="4"/>
  <c r="H4" i="4"/>
  <c r="K4" i="4"/>
  <c r="K11" i="4"/>
  <c r="K14" i="4"/>
  <c r="G9" i="4"/>
  <c r="K9" i="4"/>
  <c r="N9" i="4"/>
  <c r="J9" i="4"/>
  <c r="F9" i="4"/>
  <c r="L9" i="4"/>
  <c r="D9" i="4"/>
  <c r="E9" i="4"/>
  <c r="H9" i="4"/>
  <c r="I9" i="4"/>
  <c r="M9" i="4"/>
  <c r="P10" i="4"/>
  <c r="F8" i="4"/>
  <c r="K8" i="4"/>
  <c r="L8" i="4"/>
  <c r="J8" i="4"/>
  <c r="M8" i="4"/>
  <c r="H8" i="4"/>
  <c r="N8" i="4"/>
  <c r="D8" i="4"/>
  <c r="P8" i="4" s="1"/>
  <c r="I8" i="4"/>
  <c r="G8" i="4"/>
  <c r="J7" i="4"/>
  <c r="K7" i="4"/>
  <c r="F7" i="4"/>
  <c r="E7" i="4"/>
  <c r="N7" i="4"/>
  <c r="L7" i="4"/>
  <c r="I7" i="4"/>
  <c r="M7" i="4"/>
  <c r="D7" i="4"/>
  <c r="G7" i="4"/>
  <c r="I11" i="4"/>
  <c r="I14" i="4"/>
  <c r="N11" i="4"/>
  <c r="N14" i="4"/>
  <c r="G11" i="4"/>
  <c r="G14" i="4" s="1"/>
  <c r="P9" i="4"/>
  <c r="L11" i="4"/>
  <c r="L14" i="4"/>
  <c r="J11" i="4"/>
  <c r="J14" i="4"/>
  <c r="P4" i="4" l="1"/>
  <c r="D11" i="4"/>
  <c r="E25" i="4"/>
  <c r="E28" i="4" s="1"/>
  <c r="P20" i="4"/>
  <c r="P21" i="4"/>
  <c r="F25" i="4"/>
  <c r="F28" i="4" s="1"/>
  <c r="P19" i="4"/>
  <c r="D25" i="4"/>
  <c r="H11" i="4"/>
  <c r="H14" i="4" s="1"/>
  <c r="F5" i="4"/>
  <c r="F11" i="4" s="1"/>
  <c r="F14" i="4" s="1"/>
  <c r="D23" i="4"/>
  <c r="P23" i="4" s="1"/>
  <c r="P22" i="3"/>
  <c r="P8" i="3"/>
  <c r="P5" i="3"/>
  <c r="D28" i="4" l="1"/>
  <c r="P28" i="4" s="1"/>
  <c r="Q28" i="4" s="1"/>
  <c r="P25" i="4"/>
  <c r="P11" i="4"/>
  <c r="D14" i="4"/>
  <c r="P14" i="4" s="1"/>
  <c r="Q14" i="4" s="1"/>
  <c r="P5" i="4"/>
</calcChain>
</file>

<file path=xl/sharedStrings.xml><?xml version="1.0" encoding="utf-8"?>
<sst xmlns="http://schemas.openxmlformats.org/spreadsheetml/2006/main" count="274" uniqueCount="64">
  <si>
    <t>Schedule C</t>
  </si>
  <si>
    <t>Energy Efficiency Program Costs Included in Base Rates</t>
  </si>
  <si>
    <t>Docket No. 33309 TCC Comission Staff's Final Number Run</t>
  </si>
  <si>
    <t>33309 TCC Dist Model re-run 010908</t>
  </si>
  <si>
    <t>Class</t>
  </si>
  <si>
    <t>Distribution - FERC Account 907</t>
  </si>
  <si>
    <t>Distribution Function Allocator</t>
  </si>
  <si>
    <t>Customer Service - FERC Account 907</t>
  </si>
  <si>
    <t>Customer Service Function Allocator</t>
  </si>
  <si>
    <t>Total Energy Efficiency in Base Rates</t>
  </si>
  <si>
    <t>Residential</t>
  </si>
  <si>
    <t>Secondary &lt;= 10 kW</t>
  </si>
  <si>
    <t>Secondary &gt; 10 kW IDR</t>
  </si>
  <si>
    <t>Secondary &gt; 10 kW Non-IDR</t>
  </si>
  <si>
    <t>Primary IDR</t>
  </si>
  <si>
    <t>Primary Non-IDR</t>
  </si>
  <si>
    <t>Transmission</t>
  </si>
  <si>
    <t>Lighting</t>
  </si>
  <si>
    <t>Total</t>
  </si>
  <si>
    <t>Docket No. 33310 Final Order</t>
  </si>
  <si>
    <t>kWh</t>
  </si>
  <si>
    <t>Base Distribution Billing Unit</t>
  </si>
  <si>
    <t>kW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</si>
  <si>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</si>
  <si>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</si>
  <si>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</si>
  <si>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</si>
  <si>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</si>
  <si>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</si>
  <si>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</si>
  <si>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</si>
  <si>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</si>
  <si>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</si>
  <si>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</si>
  <si>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</si>
  <si>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Rate Class</t>
  </si>
  <si>
    <t>Docket No. 33309 EE Rate per Billing Unit</t>
  </si>
  <si>
    <t>Docket No. 33310 EE Rate per Billing Unit</t>
  </si>
  <si>
    <t>Billing Unit</t>
  </si>
  <si>
    <t>Distribution kW</t>
  </si>
  <si>
    <t>Actual</t>
  </si>
  <si>
    <t>Docket No. 33309 Billing Data</t>
  </si>
  <si>
    <t>Docket No. 33310 Billing Data</t>
  </si>
  <si>
    <t>Over/(Under)</t>
  </si>
  <si>
    <t>Base Rate</t>
  </si>
  <si>
    <t>Total Base EE Adj. Revenue</t>
  </si>
  <si>
    <t>*</t>
  </si>
  <si>
    <t>remove opt out customer ID notice customers from secondary and primary billing units af of March 2017</t>
  </si>
  <si>
    <t>Central Division</t>
  </si>
  <si>
    <t>North Division</t>
  </si>
  <si>
    <t>Central</t>
  </si>
  <si>
    <t>Unit</t>
  </si>
  <si>
    <t>North</t>
  </si>
  <si>
    <t>Sec&lt;10</t>
  </si>
  <si>
    <t>Sec&gt;10 IDR</t>
  </si>
  <si>
    <t>Sec&gt;10 non-IDR</t>
  </si>
  <si>
    <t>Primary non-IDR</t>
  </si>
  <si>
    <t>CENTRAL DIVISION</t>
  </si>
  <si>
    <t>NORTH DIVISION</t>
  </si>
  <si>
    <t>December*</t>
  </si>
  <si>
    <t>*added Sharyland rate codes</t>
  </si>
  <si>
    <t>-</t>
  </si>
  <si>
    <t>Total 2020</t>
  </si>
  <si>
    <t>Central Divison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</si>
</sst>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&quot;$&quot;#,##0.0_);[Red]\(&quot;$&quot;#,##0.0\)"/>
    <numFmt numFmtId="165" formatCode="0.0%"/>
    <numFmt numFmtId="166" formatCode="0.000%"/>
    <numFmt numFmtId="167" formatCode="0.0000%"/>
    <numFmt numFmtId="168" formatCode="_(* #,##0_);_(* \(#,##0\);_(* &quot;-&quot;??_);_(@_)"/>
    <numFmt numFmtId="169" formatCode="0.000000%"/>
    <numFmt numFmtId="170" formatCode="&quot;$&quot;#,##0.0000_);[Red]\(&quot;$&quot;#,##0.0000\)"/>
    <numFmt numFmtId="171" formatCode="&quot;$&quot;#,##0.000000_);[Red]\(&quot;$&quot;#,##0.000000\)"/>
    <numFmt numFmtId="172" formatCode="#,##0;\-#,##0;0"/>
    <numFmt numFmtId="173" formatCode="#,##0.0;\-#,##0.0;0.0"/>
    <numFmt numFmtId="176" formatCode="#,##0.0"/>
  </numFmts>
  <fonts count="34" x14ac:knownFonts="1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65"/>
        <bgColor indexed="8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6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30" fillId="0" borderId="0"/>
    <xf numFmtId="0" fontId="27" fillId="0" borderId="0"/>
    <xf numFmtId="0" fontId="21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9" fontId="1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0" fontId="25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15" fontId="25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7" fillId="0" borderId="9">
      <alignment horizontal="center"/>
    </xf>
    <xf numFmtId="0" fontId="26" fillId="0" borderId="9">
      <alignment horizontal="center"/>
    </xf>
    <xf numFmtId="3" fontId="16" fillId="0" borderId="0" applyFont="0" applyFill="0" applyBorder="0" applyAlignment="0" applyProtection="0"/>
    <xf numFmtId="3" fontId="25" fillId="0" borderId="0" applyFont="0" applyFill="0" applyBorder="0" applyAlignment="0" applyProtection="0"/>
    <xf numFmtId="0" fontId="16" fillId="24" borderId="0" applyNumberFormat="0" applyFont="0" applyBorder="0" applyAlignment="0" applyProtection="0"/>
    <xf numFmtId="0" fontId="25" fillId="24" borderId="0" applyNumberFormat="0" applyFont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</cellStyleXfs>
  <cellXfs count="106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11" xfId="0" applyFill="1" applyBorder="1"/>
    <xf numFmtId="0" fontId="0" fillId="0" borderId="11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2" fillId="0" borderId="0" xfId="0" applyFont="1" applyFill="1" applyBorder="1" applyAlignment="1"/>
    <xf numFmtId="6" fontId="0" fillId="0" borderId="0" xfId="0" applyNumberFormat="1"/>
    <xf numFmtId="166" fontId="1" fillId="0" borderId="0" xfId="45" applyNumberFormat="1"/>
    <xf numFmtId="6" fontId="0" fillId="0" borderId="0" xfId="0" applyNumberFormat="1" applyBorder="1"/>
    <xf numFmtId="167" fontId="1" fillId="0" borderId="0" xfId="45" applyNumberFormat="1"/>
    <xf numFmtId="0" fontId="22" fillId="0" borderId="11" xfId="0" applyFont="1" applyFill="1" applyBorder="1" applyAlignment="1"/>
    <xf numFmtId="6" fontId="0" fillId="0" borderId="11" xfId="0" applyNumberFormat="1" applyBorder="1"/>
    <xf numFmtId="166" fontId="1" fillId="0" borderId="11" xfId="45" applyNumberFormat="1" applyBorder="1"/>
    <xf numFmtId="167" fontId="1" fillId="0" borderId="11" xfId="45" applyNumberFormat="1" applyBorder="1"/>
    <xf numFmtId="0" fontId="23" fillId="0" borderId="0" xfId="0" applyFont="1" applyFill="1" applyBorder="1" applyAlignment="1"/>
    <xf numFmtId="165" fontId="1" fillId="0" borderId="0" xfId="45" applyNumberFormat="1"/>
    <xf numFmtId="9" fontId="1" fillId="0" borderId="0" xfId="45" applyBorder="1"/>
    <xf numFmtId="8" fontId="0" fillId="0" borderId="0" xfId="0" applyNumberFormat="1" applyBorder="1"/>
    <xf numFmtId="169" fontId="1" fillId="0" borderId="0" xfId="45" applyNumberFormat="1" applyBorder="1"/>
    <xf numFmtId="168" fontId="1" fillId="0" borderId="0" xfId="28" applyNumberFormat="1" applyFont="1" applyBorder="1"/>
    <xf numFmtId="168" fontId="0" fillId="0" borderId="0" xfId="0" applyNumberFormat="1" applyBorder="1"/>
    <xf numFmtId="6" fontId="0" fillId="0" borderId="0" xfId="0" applyNumberFormat="1" applyFill="1"/>
    <xf numFmtId="166" fontId="1" fillId="0" borderId="0" xfId="45" applyNumberFormat="1" applyFont="1"/>
    <xf numFmtId="164" fontId="0" fillId="0" borderId="0" xfId="0" applyNumberFormat="1"/>
    <xf numFmtId="166" fontId="1" fillId="0" borderId="11" xfId="45" applyNumberFormat="1" applyFont="1" applyBorder="1"/>
    <xf numFmtId="164" fontId="0" fillId="0" borderId="11" xfId="0" applyNumberFormat="1" applyBorder="1"/>
    <xf numFmtId="165" fontId="1" fillId="0" borderId="0" xfId="45" applyNumberFormat="1" applyFont="1"/>
    <xf numFmtId="9" fontId="1" fillId="0" borderId="0" xfId="45" applyFont="1" applyBorder="1"/>
    <xf numFmtId="169" fontId="1" fillId="0" borderId="0" xfId="45" applyNumberFormat="1" applyFont="1" applyBorder="1"/>
    <xf numFmtId="166" fontId="0" fillId="0" borderId="0" xfId="0" applyNumberFormat="1" applyBorder="1"/>
    <xf numFmtId="166" fontId="1" fillId="0" borderId="0" xfId="45" applyNumberFormat="1" applyFont="1" applyBorder="1"/>
    <xf numFmtId="166" fontId="1" fillId="0" borderId="0" xfId="45" applyNumberFormat="1" applyBorder="1"/>
    <xf numFmtId="0" fontId="0" fillId="0" borderId="0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1" xfId="0" applyFill="1" applyBorder="1" applyAlignment="1">
      <alignment horizontal="center" wrapText="1"/>
    </xf>
    <xf numFmtId="0" fontId="0" fillId="0" borderId="11" xfId="0" applyBorder="1" applyAlignment="1">
      <alignment horizontal="center"/>
    </xf>
    <xf numFmtId="168" fontId="0" fillId="0" borderId="11" xfId="0" applyNumberFormat="1" applyBorder="1"/>
    <xf numFmtId="171" fontId="0" fillId="0" borderId="0" xfId="0" applyNumberFormat="1" applyBorder="1"/>
    <xf numFmtId="171" fontId="0" fillId="0" borderId="11" xfId="0" applyNumberFormat="1" applyBorder="1"/>
    <xf numFmtId="0" fontId="22" fillId="0" borderId="0" xfId="0" applyFont="1" applyFill="1" applyBorder="1" applyAlignment="1">
      <alignment horizontal="center"/>
    </xf>
    <xf numFmtId="172" fontId="0" fillId="0" borderId="0" xfId="0" applyNumberFormat="1"/>
    <xf numFmtId="173" fontId="0" fillId="0" borderId="0" xfId="0" applyNumberFormat="1"/>
    <xf numFmtId="10" fontId="0" fillId="0" borderId="0" xfId="45" applyNumberFormat="1" applyFont="1"/>
    <xf numFmtId="168" fontId="22" fillId="0" borderId="0" xfId="28" applyNumberFormat="1" applyFont="1" applyFill="1" applyBorder="1" applyAlignment="1"/>
    <xf numFmtId="43" fontId="0" fillId="0" borderId="0" xfId="28" applyFont="1"/>
    <xf numFmtId="168" fontId="0" fillId="0" borderId="0" xfId="28" applyNumberFormat="1" applyFont="1"/>
    <xf numFmtId="168" fontId="1" fillId="0" borderId="0" xfId="28" applyNumberFormat="1"/>
    <xf numFmtId="43" fontId="1" fillId="0" borderId="0" xfId="28"/>
    <xf numFmtId="168" fontId="1" fillId="0" borderId="11" xfId="28" applyNumberFormat="1" applyBorder="1"/>
    <xf numFmtId="43" fontId="1" fillId="0" borderId="11" xfId="28" applyBorder="1"/>
    <xf numFmtId="168" fontId="22" fillId="0" borderId="11" xfId="28" applyNumberFormat="1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ill="1"/>
    <xf numFmtId="43" fontId="1" fillId="0" borderId="0" xfId="28" applyFill="1" applyBorder="1"/>
    <xf numFmtId="170" fontId="0" fillId="0" borderId="0" xfId="0" applyNumberFormat="1" applyFill="1"/>
    <xf numFmtId="0" fontId="22" fillId="0" borderId="11" xfId="0" applyFont="1" applyFill="1" applyBorder="1" applyAlignment="1">
      <alignment horizontal="center"/>
    </xf>
    <xf numFmtId="168" fontId="0" fillId="0" borderId="0" xfId="0" applyNumberFormat="1"/>
    <xf numFmtId="0" fontId="22" fillId="0" borderId="0" xfId="0" applyFont="1" applyAlignment="1">
      <alignment horizontal="center"/>
    </xf>
    <xf numFmtId="168" fontId="24" fillId="0" borderId="0" xfId="28" applyNumberFormat="1" applyFont="1" applyFill="1"/>
    <xf numFmtId="43" fontId="0" fillId="0" borderId="0" xfId="0" applyNumberFormat="1"/>
    <xf numFmtId="168" fontId="0" fillId="0" borderId="0" xfId="0" applyNumberFormat="1" applyFill="1"/>
    <xf numFmtId="9" fontId="0" fillId="0" borderId="0" xfId="45" applyFont="1"/>
    <xf numFmtId="9" fontId="1" fillId="25" borderId="12" xfId="45" applyFont="1" applyFill="1" applyBorder="1" applyAlignment="1">
      <alignment horizontal="right" vertical="center"/>
    </xf>
    <xf numFmtId="0" fontId="0" fillId="0" borderId="0" xfId="0" applyAlignment="1"/>
    <xf numFmtId="6" fontId="0" fillId="0" borderId="0" xfId="0" applyNumberFormat="1" applyBorder="1" applyAlignment="1">
      <alignment horizontal="right"/>
    </xf>
    <xf numFmtId="168" fontId="31" fillId="0" borderId="0" xfId="28" applyNumberFormat="1" applyFont="1" applyFill="1" applyBorder="1"/>
    <xf numFmtId="43" fontId="31" fillId="0" borderId="0" xfId="28" applyFont="1" applyFill="1" applyBorder="1"/>
    <xf numFmtId="43" fontId="32" fillId="0" borderId="0" xfId="30" applyFont="1" applyFill="1"/>
    <xf numFmtId="43" fontId="0" fillId="0" borderId="0" xfId="28" applyFont="1" applyFill="1" applyAlignment="1"/>
    <xf numFmtId="168" fontId="0" fillId="0" borderId="0" xfId="28" applyNumberFormat="1" applyFont="1" applyFill="1" applyAlignment="1"/>
    <xf numFmtId="168" fontId="0" fillId="0" borderId="0" xfId="28" applyNumberFormat="1" applyFont="1" applyFill="1" applyAlignment="1">
      <alignment horizontal="center"/>
    </xf>
    <xf numFmtId="43" fontId="0" fillId="0" borderId="0" xfId="0" applyNumberFormat="1" applyFill="1" applyAlignment="1"/>
    <xf numFmtId="3" fontId="31" fillId="0" borderId="0" xfId="0" applyNumberFormat="1" applyFont="1" applyFill="1" applyBorder="1"/>
    <xf numFmtId="3" fontId="32" fillId="0" borderId="0" xfId="40" applyNumberFormat="1" applyFont="1"/>
    <xf numFmtId="176" fontId="31" fillId="0" borderId="0" xfId="0" applyNumberFormat="1" applyFont="1" applyFill="1" applyBorder="1"/>
    <xf numFmtId="176" fontId="32" fillId="0" borderId="0" xfId="40" applyNumberFormat="1" applyFont="1" applyFill="1"/>
    <xf numFmtId="0" fontId="29" fillId="0" borderId="0" xfId="0" applyFont="1"/>
    <xf numFmtId="0" fontId="29" fillId="0" borderId="0" xfId="0" applyFont="1" applyAlignment="1">
      <alignment horizontal="center"/>
    </xf>
    <xf numFmtId="0" fontId="29" fillId="0" borderId="0" xfId="0" applyFont="1" applyFill="1" applyAlignment="1">
      <alignment horizontal="center"/>
    </xf>
    <xf numFmtId="0" fontId="29" fillId="0" borderId="0" xfId="0" applyFont="1" applyFill="1" applyBorder="1" applyAlignment="1"/>
    <xf numFmtId="0" fontId="29" fillId="0" borderId="0" xfId="0" applyFont="1" applyFill="1" applyBorder="1" applyAlignment="1">
      <alignment horizontal="center"/>
    </xf>
    <xf numFmtId="168" fontId="29" fillId="0" borderId="0" xfId="28" applyNumberFormat="1" applyFont="1"/>
    <xf numFmtId="3" fontId="29" fillId="0" borderId="0" xfId="0" applyNumberFormat="1" applyFont="1"/>
    <xf numFmtId="172" fontId="29" fillId="25" borderId="12" xfId="0" applyNumberFormat="1" applyFont="1" applyFill="1" applyBorder="1" applyAlignment="1">
      <alignment horizontal="right" vertical="center"/>
    </xf>
    <xf numFmtId="3" fontId="29" fillId="0" borderId="0" xfId="0" applyNumberFormat="1" applyFont="1" applyFill="1"/>
    <xf numFmtId="168" fontId="29" fillId="0" borderId="0" xfId="28" applyNumberFormat="1" applyFont="1" applyFill="1"/>
    <xf numFmtId="176" fontId="29" fillId="0" borderId="0" xfId="0" applyNumberFormat="1" applyFont="1"/>
    <xf numFmtId="43" fontId="29" fillId="0" borderId="0" xfId="28" applyFont="1"/>
    <xf numFmtId="43" fontId="29" fillId="0" borderId="0" xfId="28" applyFont="1" applyFill="1"/>
    <xf numFmtId="173" fontId="29" fillId="0" borderId="0" xfId="0" applyNumberFormat="1" applyFont="1"/>
    <xf numFmtId="0" fontId="29" fillId="0" borderId="0" xfId="0" applyFont="1" applyFill="1"/>
    <xf numFmtId="172" fontId="29" fillId="0" borderId="0" xfId="0" applyNumberFormat="1" applyFont="1"/>
    <xf numFmtId="168" fontId="29" fillId="0" borderId="0" xfId="28" applyNumberFormat="1" applyFont="1" applyFill="1" applyBorder="1" applyAlignment="1"/>
    <xf numFmtId="172" fontId="29" fillId="0" borderId="0" xfId="28" applyNumberFormat="1" applyFont="1" applyFill="1" applyBorder="1" applyAlignment="1"/>
    <xf numFmtId="173" fontId="29" fillId="0" borderId="0" xfId="28" applyNumberFormat="1" applyFont="1" applyFill="1"/>
    <xf numFmtId="173" fontId="28" fillId="0" borderId="13" xfId="0" applyNumberFormat="1" applyFont="1" applyFill="1" applyBorder="1" applyAlignment="1">
      <alignment horizontal="right"/>
    </xf>
    <xf numFmtId="3" fontId="33" fillId="0" borderId="0" xfId="0" applyNumberFormat="1" applyFont="1" applyFill="1" applyBorder="1"/>
    <xf numFmtId="43" fontId="0" fillId="0" borderId="0" xfId="28" applyNumberFormat="1" applyFont="1"/>
    <xf numFmtId="168" fontId="32" fillId="0" borderId="0" xfId="30" applyNumberFormat="1" applyFont="1" applyFill="1"/>
    <xf numFmtId="168" fontId="32" fillId="0" borderId="0" xfId="28" applyNumberFormat="1" applyFont="1" applyFill="1"/>
    <xf numFmtId="176" fontId="29" fillId="0" borderId="0" xfId="28" applyNumberFormat="1" applyFont="1"/>
    <xf numFmtId="171" fontId="0" fillId="0" borderId="0" xfId="0" applyNumberFormat="1" applyFill="1" applyBorder="1"/>
    <xf numFmtId="168" fontId="22" fillId="0" borderId="0" xfId="29" applyNumberFormat="1" applyFont="1" applyFill="1"/>
    <xf numFmtId="165" fontId="0" fillId="0" borderId="0" xfId="45" applyNumberFormat="1" applyFont="1" applyFill="1"/>
    <xf numFmtId="168" fontId="22" fillId="0" borderId="0" xfId="28" applyNumberFormat="1" applyFont="1" applyFill="1"/>
  </cellXfs>
  <cellStyles count="6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3" xfId="30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rmal 2" xfId="40"/>
    <cellStyle name="Normal 2 2" xfId="41"/>
    <cellStyle name="Normal 2 3" xfId="42"/>
    <cellStyle name="Note" xfId="43" builtinId="10" customBuiltin="1"/>
    <cellStyle name="Output" xfId="44" builtinId="21" customBuiltin="1"/>
    <cellStyle name="Percent" xfId="45" builtinId="5"/>
    <cellStyle name="PSChar" xfId="46"/>
    <cellStyle name="PSChar 2" xfId="47"/>
    <cellStyle name="PSDate" xfId="48"/>
    <cellStyle name="PSDate 2" xfId="49"/>
    <cellStyle name="PSDec" xfId="50"/>
    <cellStyle name="PSDec 2" xfId="51"/>
    <cellStyle name="PSHeading" xfId="52"/>
    <cellStyle name="PSHeading 2" xfId="53"/>
    <cellStyle name="PSInt" xfId="54"/>
    <cellStyle name="PSInt 2" xfId="55"/>
    <cellStyle name="PSSpacer" xfId="56"/>
    <cellStyle name="PSSpacer 2" xfId="57"/>
    <cellStyle name="Title" xfId="58" builtinId="15" customBuiltin="1"/>
    <cellStyle name="Total" xfId="59" builtinId="25" customBuiltin="1"/>
    <cellStyle name="Warning Text" xfId="60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dtsoa12\My%20Documents\TXunbdl\TNC%20Rate%20Case\33309%20TCC%20Dist%20Model%20re-run%200109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emp\notes3E38C9\TCC%20EECRF%202013%20Rate%20Filing%20Sett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ARY/TNC%20Rate%20Case%2006_06/COS/Sch%20II-I-1%20TNC%20COS%20STUDY%20Fil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D-1 O&amp;M"/>
      <sheetName val="II-D-2 A&amp;G"/>
      <sheetName val="II-D-3 Payroll"/>
      <sheetName val="II-D-4 Exclusions"/>
      <sheetName val="II-D-5 SBF"/>
      <sheetName val="II-E-1 Dep. Exp."/>
      <sheetName val="II-E-2 Taxes Other"/>
      <sheetName val="II-E-3 FIT"/>
      <sheetName val="II-E-4 Other Expenses"/>
      <sheetName val="II-E-5 Other Revenues"/>
      <sheetName val="II-F Alloc_Data"/>
      <sheetName val="II-F Alloc_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0">
          <cell r="J80">
            <v>2948778.9929373157</v>
          </cell>
          <cell r="K80">
            <v>107362.3360860463</v>
          </cell>
          <cell r="L80">
            <v>126355.55884278647</v>
          </cell>
          <cell r="M80">
            <v>1825464.5937193148</v>
          </cell>
          <cell r="N80">
            <v>609991.24302604957</v>
          </cell>
          <cell r="O80">
            <v>65439.451924953908</v>
          </cell>
          <cell r="P80">
            <v>562886.82346353272</v>
          </cell>
          <cell r="Q80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rkp Schedule A 2013"/>
      <sheetName val="Schedule C Part 1"/>
      <sheetName val="Schedule C Total"/>
      <sheetName val="Schedule C Cap"/>
      <sheetName val="TCC Settlement Wkpr"/>
      <sheetName val="Schedule C 2013"/>
      <sheetName val="Schedule C 2011"/>
      <sheetName val="2011 YE Program Results"/>
      <sheetName val="Schedule C Performance Bonus"/>
      <sheetName val="Schedule C EMV"/>
      <sheetName val="Projected Units"/>
      <sheetName val="Adjusted Allocators Wk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9">
          <cell r="E9">
            <v>6334949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MPANY 10-02"/>
      <sheetName val="Total Retail by Class"/>
      <sheetName val="Generation"/>
      <sheetName val="TOTAL COMPANY"/>
      <sheetName val="Retail Summary Proposed"/>
      <sheetName val="Juris Alloc Split"/>
      <sheetName val="Transmission"/>
      <sheetName val="Distribution"/>
      <sheetName val="Meter"/>
      <sheetName val="TDCustSvc"/>
      <sheetName val="ComEngySvc"/>
      <sheetName val="Oth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95">
          <cell r="K395">
            <v>602129.3296383617</v>
          </cell>
          <cell r="L395">
            <v>37471.56772427573</v>
          </cell>
          <cell r="N395">
            <v>77527.381498501505</v>
          </cell>
          <cell r="O395">
            <v>399266.01471728273</v>
          </cell>
          <cell r="Q395">
            <v>160223.2550969031</v>
          </cell>
          <cell r="R395">
            <v>9044.8611748251751</v>
          </cell>
          <cell r="S395">
            <v>7752.73814985015</v>
          </cell>
          <cell r="T395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N35"/>
  <sheetViews>
    <sheetView workbookViewId="0">
      <selection activeCell="E33" sqref="E33"/>
    </sheetView>
  </sheetViews>
  <sheetFormatPr defaultRowHeight="12.75" x14ac:dyDescent="0.2"/>
  <cols>
    <col min="1" max="1" width="3.7109375" customWidth="1"/>
    <col min="2" max="2" width="26.5703125" customWidth="1"/>
    <col min="3" max="3" width="13.42578125" customWidth="1"/>
    <col min="4" max="4" width="17.5703125" customWidth="1"/>
    <col min="5" max="7" width="11.28515625" customWidth="1"/>
    <col min="8" max="8" width="3.7109375" customWidth="1"/>
    <col min="9" max="9" width="14" style="1" bestFit="1" customWidth="1"/>
    <col min="10" max="10" width="10.28515625" style="34" customWidth="1"/>
    <col min="11" max="11" width="14" style="1" customWidth="1"/>
    <col min="12" max="12" width="15.28515625" style="1" bestFit="1" customWidth="1"/>
    <col min="13" max="13" width="10.7109375" bestFit="1" customWidth="1"/>
    <col min="14" max="14" width="11.28515625" bestFit="1" customWidth="1"/>
    <col min="16" max="16" width="2.42578125" customWidth="1"/>
    <col min="17" max="23" width="9.7109375" bestFit="1" customWidth="1"/>
    <col min="24" max="24" width="11.42578125" bestFit="1" customWidth="1"/>
    <col min="25" max="25" width="9.28515625" bestFit="1" customWidth="1"/>
  </cols>
  <sheetData>
    <row r="3" spans="2:14" x14ac:dyDescent="0.2">
      <c r="B3" t="s">
        <v>0</v>
      </c>
    </row>
    <row r="4" spans="2:14" x14ac:dyDescent="0.2">
      <c r="B4" t="s">
        <v>1</v>
      </c>
    </row>
    <row r="6" spans="2:14" x14ac:dyDescent="0.2">
      <c r="B6" t="s">
        <v>2</v>
      </c>
      <c r="C6" s="1"/>
    </row>
    <row r="7" spans="2:14" x14ac:dyDescent="0.2">
      <c r="B7" t="s">
        <v>3</v>
      </c>
    </row>
    <row r="9" spans="2:14" x14ac:dyDescent="0.2">
      <c r="B9" t="s">
        <v>63</v>
      </c>
    </row>
    <row r="11" spans="2:14" x14ac:dyDescent="0.2">
      <c r="B11" s="2"/>
    </row>
    <row r="12" spans="2:14" x14ac:dyDescent="0.2">
      <c r="B12" s="2"/>
    </row>
    <row r="13" spans="2:14" x14ac:dyDescent="0.2">
      <c r="B13" s="1"/>
      <c r="C13" s="1"/>
    </row>
    <row r="14" spans="2:14" ht="51" customHeight="1" x14ac:dyDescent="0.2">
      <c r="B14" s="3" t="s">
        <v>4</v>
      </c>
      <c r="C14" s="4" t="s">
        <v>5</v>
      </c>
      <c r="D14" s="4" t="s">
        <v>6</v>
      </c>
      <c r="E14" s="4" t="s">
        <v>7</v>
      </c>
      <c r="F14" s="4" t="s">
        <v>8</v>
      </c>
      <c r="G14" s="4" t="s">
        <v>9</v>
      </c>
      <c r="H14" s="5"/>
      <c r="I14" s="4" t="s">
        <v>41</v>
      </c>
      <c r="J14" s="35" t="s">
        <v>21</v>
      </c>
      <c r="K14" s="4" t="s">
        <v>36</v>
      </c>
      <c r="L14" s="33"/>
      <c r="M14" s="5"/>
      <c r="N14" s="5"/>
    </row>
    <row r="15" spans="2:14" x14ac:dyDescent="0.2">
      <c r="B15" s="6" t="s">
        <v>10</v>
      </c>
      <c r="C15" s="7">
        <f>'[1]II-D-1 O&amp;M'!$J$80</f>
        <v>2948778.9929373157</v>
      </c>
      <c r="D15" s="8">
        <f t="shared" ref="D15:D22" si="0">ROUND(C15/$C$23,8)</f>
        <v>0.4720857</v>
      </c>
      <c r="E15" s="7">
        <f t="shared" ref="E15:E22" si="1">ROUND($E$23*F15,2)</f>
        <v>75656.06</v>
      </c>
      <c r="F15" s="8">
        <v>0.85323181000000003</v>
      </c>
      <c r="G15" s="7">
        <f t="shared" ref="G15:G22" si="2">C15+E15</f>
        <v>3024435.0529373158</v>
      </c>
      <c r="H15" s="9"/>
      <c r="I15" s="21">
        <v>8352353434</v>
      </c>
      <c r="J15" s="34" t="s">
        <v>20</v>
      </c>
      <c r="K15" s="38">
        <f t="shared" ref="K15:K22" si="3">ROUND(G15/I15,6)</f>
        <v>3.6200000000000002E-4</v>
      </c>
      <c r="L15" s="21"/>
      <c r="M15" s="9"/>
      <c r="N15" s="9"/>
    </row>
    <row r="16" spans="2:14" x14ac:dyDescent="0.2">
      <c r="B16" s="6" t="s">
        <v>11</v>
      </c>
      <c r="C16" s="7">
        <f>'[1]II-D-1 O&amp;M'!$K$80</f>
        <v>107362.3360860463</v>
      </c>
      <c r="D16" s="8">
        <f t="shared" si="0"/>
        <v>1.7188209999999999E-2</v>
      </c>
      <c r="E16" s="7">
        <f t="shared" si="1"/>
        <v>6725.41</v>
      </c>
      <c r="F16" s="10">
        <v>7.5847620000000004E-2</v>
      </c>
      <c r="G16" s="7">
        <f t="shared" si="2"/>
        <v>114087.7460860463</v>
      </c>
      <c r="H16" s="9"/>
      <c r="I16" s="21">
        <v>398752267</v>
      </c>
      <c r="J16" s="34" t="s">
        <v>20</v>
      </c>
      <c r="K16" s="38">
        <f t="shared" si="3"/>
        <v>2.8600000000000001E-4</v>
      </c>
      <c r="L16" s="21"/>
      <c r="M16" s="9"/>
      <c r="N16" s="9"/>
    </row>
    <row r="17" spans="2:14" x14ac:dyDescent="0.2">
      <c r="B17" s="6" t="s">
        <v>12</v>
      </c>
      <c r="C17" s="7">
        <f>'[1]II-D-1 O&amp;M'!$L$80</f>
        <v>126355.55884278647</v>
      </c>
      <c r="D17" s="8">
        <f t="shared" si="0"/>
        <v>2.0228929999999999E-2</v>
      </c>
      <c r="E17" s="7">
        <f t="shared" si="1"/>
        <v>23.85</v>
      </c>
      <c r="F17" s="10">
        <v>2.6902000000000002E-4</v>
      </c>
      <c r="G17" s="7">
        <f t="shared" si="2"/>
        <v>126379.40884278648</v>
      </c>
      <c r="H17" s="9"/>
      <c r="I17" s="21">
        <v>1421383</v>
      </c>
      <c r="J17" s="34" t="s">
        <v>22</v>
      </c>
      <c r="K17" s="102">
        <f>ROUND((G17+G18)/(I17+I18),6)</f>
        <v>7.8607999999999997E-2</v>
      </c>
      <c r="L17" s="21"/>
      <c r="M17" s="9"/>
      <c r="N17" s="9"/>
    </row>
    <row r="18" spans="2:14" x14ac:dyDescent="0.2">
      <c r="B18" s="6" t="s">
        <v>13</v>
      </c>
      <c r="C18" s="7">
        <f>'[1]II-D-1 O&amp;M'!$M$80</f>
        <v>1825464.5937193148</v>
      </c>
      <c r="D18" s="8">
        <f t="shared" si="0"/>
        <v>0.29224833</v>
      </c>
      <c r="E18" s="7">
        <f t="shared" si="1"/>
        <v>6118.28</v>
      </c>
      <c r="F18" s="10">
        <v>6.9000549999999994E-2</v>
      </c>
      <c r="G18" s="7">
        <f t="shared" si="2"/>
        <v>1831582.8737193148</v>
      </c>
      <c r="H18" s="9"/>
      <c r="I18" s="21">
        <v>23486386</v>
      </c>
      <c r="J18" s="34" t="s">
        <v>22</v>
      </c>
      <c r="K18" s="102">
        <f>ROUND((G17+G18)/(I17+I18),6)</f>
        <v>7.8607999999999997E-2</v>
      </c>
      <c r="L18" s="21"/>
      <c r="M18" s="9"/>
      <c r="N18" s="9"/>
    </row>
    <row r="19" spans="2:14" x14ac:dyDescent="0.2">
      <c r="B19" s="6" t="s">
        <v>14</v>
      </c>
      <c r="C19" s="7">
        <f>'[1]II-D-1 O&amp;M'!$N$80</f>
        <v>609991.24302604957</v>
      </c>
      <c r="D19" s="8">
        <f t="shared" si="0"/>
        <v>9.7656740000000006E-2</v>
      </c>
      <c r="E19" s="7">
        <f t="shared" si="1"/>
        <v>37.17</v>
      </c>
      <c r="F19" s="10">
        <v>4.1923999999999998E-4</v>
      </c>
      <c r="G19" s="7">
        <f t="shared" si="2"/>
        <v>610028.41302604962</v>
      </c>
      <c r="H19" s="9"/>
      <c r="I19" s="21">
        <v>5776539</v>
      </c>
      <c r="J19" s="34" t="s">
        <v>22</v>
      </c>
      <c r="K19" s="102">
        <f>ROUND((G19+G20)/(I19+I20),6)</f>
        <v>0.105418</v>
      </c>
      <c r="L19" s="21"/>
      <c r="M19" s="9"/>
      <c r="N19" s="9"/>
    </row>
    <row r="20" spans="2:14" x14ac:dyDescent="0.2">
      <c r="B20" s="6" t="s">
        <v>15</v>
      </c>
      <c r="C20" s="7">
        <f>'[1]II-D-1 O&amp;M'!$O$80</f>
        <v>65439.451924953908</v>
      </c>
      <c r="D20" s="8">
        <f t="shared" si="0"/>
        <v>1.0476549999999999E-2</v>
      </c>
      <c r="E20" s="7">
        <f t="shared" si="1"/>
        <v>22.76</v>
      </c>
      <c r="F20" s="10">
        <v>2.5672999999999999E-4</v>
      </c>
      <c r="G20" s="7">
        <f t="shared" si="2"/>
        <v>65462.21192495391</v>
      </c>
      <c r="H20" s="9"/>
      <c r="I20" s="21">
        <v>631219</v>
      </c>
      <c r="J20" s="34" t="s">
        <v>22</v>
      </c>
      <c r="K20" s="102">
        <f>ROUND((G19+G20)/(I19+I20),6)</f>
        <v>0.105418</v>
      </c>
      <c r="L20" s="21"/>
      <c r="M20" s="9"/>
      <c r="N20" s="9"/>
    </row>
    <row r="21" spans="2:14" x14ac:dyDescent="0.2">
      <c r="B21" s="6" t="s">
        <v>16</v>
      </c>
      <c r="C21" s="7">
        <f>'[1]II-D-1 O&amp;M'!$P$80</f>
        <v>562886.82346353272</v>
      </c>
      <c r="D21" s="8">
        <f t="shared" si="0"/>
        <v>9.0115539999999994E-2</v>
      </c>
      <c r="E21" s="7">
        <f t="shared" si="1"/>
        <v>5.33</v>
      </c>
      <c r="F21" s="10">
        <v>6.0090000000000002E-5</v>
      </c>
      <c r="G21" s="7">
        <f t="shared" si="2"/>
        <v>562892.15346353268</v>
      </c>
      <c r="H21" s="9"/>
      <c r="I21" s="21">
        <v>13980065</v>
      </c>
      <c r="J21" s="34" t="s">
        <v>22</v>
      </c>
      <c r="K21" s="38">
        <f t="shared" si="3"/>
        <v>4.0264000000000001E-2</v>
      </c>
      <c r="L21" s="21"/>
      <c r="M21" s="9"/>
      <c r="N21" s="9"/>
    </row>
    <row r="22" spans="2:14" x14ac:dyDescent="0.2">
      <c r="B22" s="11" t="s">
        <v>17</v>
      </c>
      <c r="C22" s="12">
        <f>'[1]II-D-1 O&amp;M'!$Q$80</f>
        <v>0</v>
      </c>
      <c r="D22" s="13">
        <f t="shared" si="0"/>
        <v>0</v>
      </c>
      <c r="E22" s="12">
        <f t="shared" si="1"/>
        <v>81.13</v>
      </c>
      <c r="F22" s="14">
        <v>9.1494999999999999E-4</v>
      </c>
      <c r="G22" s="12">
        <f t="shared" si="2"/>
        <v>81.13</v>
      </c>
      <c r="H22" s="9"/>
      <c r="I22" s="37">
        <v>229634991</v>
      </c>
      <c r="J22" s="36" t="s">
        <v>20</v>
      </c>
      <c r="K22" s="39">
        <f t="shared" si="3"/>
        <v>0</v>
      </c>
      <c r="L22" s="21"/>
      <c r="M22" s="9"/>
      <c r="N22" s="9"/>
    </row>
    <row r="23" spans="2:14" x14ac:dyDescent="0.2">
      <c r="B23" s="6" t="s">
        <v>18</v>
      </c>
      <c r="C23" s="7">
        <f>SUM(C15:C22)</f>
        <v>6246279</v>
      </c>
      <c r="D23" s="8">
        <f>SUM(D15:D22)</f>
        <v>1</v>
      </c>
      <c r="E23" s="7">
        <f>'[2]Schedule C 2013'!E9-C23</f>
        <v>88670</v>
      </c>
      <c r="F23" s="8"/>
      <c r="G23" s="7">
        <f>SUM(G15:G22)</f>
        <v>6334948.9899999993</v>
      </c>
      <c r="H23" s="9"/>
      <c r="I23" s="30"/>
      <c r="K23" s="30"/>
      <c r="L23" s="32"/>
      <c r="M23" s="9"/>
      <c r="N23" s="9"/>
    </row>
    <row r="24" spans="2:14" x14ac:dyDescent="0.2">
      <c r="B24" s="15"/>
      <c r="C24" s="16"/>
      <c r="D24" s="8"/>
      <c r="E24" s="8"/>
      <c r="F24" s="8"/>
      <c r="G24" s="8"/>
      <c r="H24" s="8"/>
      <c r="N24" s="43"/>
    </row>
    <row r="25" spans="2:14" x14ac:dyDescent="0.2">
      <c r="E25" s="7"/>
      <c r="G25" s="45"/>
    </row>
    <row r="27" spans="2:14" x14ac:dyDescent="0.2">
      <c r="B27" s="53"/>
      <c r="C27" s="53"/>
      <c r="D27" s="53"/>
      <c r="E27" s="53"/>
      <c r="F27" s="53"/>
      <c r="G27" s="55"/>
      <c r="H27" s="53"/>
    </row>
    <row r="28" spans="2:14" x14ac:dyDescent="0.2">
      <c r="D28" s="9"/>
      <c r="E28" s="9"/>
      <c r="F28" s="7"/>
    </row>
    <row r="29" spans="2:14" x14ac:dyDescent="0.2">
      <c r="D29" s="9"/>
      <c r="E29" s="9"/>
      <c r="F29" s="7"/>
    </row>
    <row r="30" spans="2:14" x14ac:dyDescent="0.2">
      <c r="D30" s="9"/>
      <c r="E30" s="9"/>
      <c r="F30" s="7"/>
    </row>
    <row r="31" spans="2:14" x14ac:dyDescent="0.2">
      <c r="D31" s="1"/>
      <c r="E31" s="1"/>
    </row>
    <row r="32" spans="2:14" x14ac:dyDescent="0.2">
      <c r="D32" s="9"/>
      <c r="E32" s="1"/>
    </row>
    <row r="33" spans="4:5" x14ac:dyDescent="0.2">
      <c r="D33" s="17"/>
      <c r="E33" s="1"/>
    </row>
    <row r="34" spans="4:5" x14ac:dyDescent="0.2">
      <c r="D34" s="18"/>
      <c r="E34" s="1"/>
    </row>
    <row r="35" spans="4:5" x14ac:dyDescent="0.2">
      <c r="D35" s="19"/>
      <c r="E35" s="1"/>
    </row>
  </sheetData>
  <phoneticPr fontId="21" type="noConversion"/>
  <printOptions horizontalCentered="1"/>
  <pageMargins left="0.75" right="0.75" top="1" bottom="1" header="0.5" footer="0.5"/>
  <pageSetup scale="90" orientation="landscape" r:id="rId1"/>
  <headerFooter alignWithMargins="0">
    <oddHeader xml:space="preserve">&amp;CAEP Texas, Inc. 
Adjusted Energy Efficiency Cost Recovery - Base Revenue&amp;RSOAH Docket No. 473-21-2531
PUC Docket No. 52199
Cities’ 1st, Q. 4 Cities’ 1-4 
Attachment 1
&amp;P of &amp;N
</oddHeader>
  </headerFooter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N35"/>
  <sheetViews>
    <sheetView workbookViewId="0">
      <selection activeCell="K32" sqref="K32"/>
    </sheetView>
  </sheetViews>
  <sheetFormatPr defaultRowHeight="12.75" x14ac:dyDescent="0.2"/>
  <cols>
    <col min="1" max="1" width="3.7109375" customWidth="1"/>
    <col min="2" max="2" width="26.5703125" customWidth="1"/>
    <col min="3" max="3" width="13.42578125" bestFit="1" customWidth="1"/>
    <col min="4" max="4" width="17.5703125" bestFit="1" customWidth="1"/>
    <col min="5" max="7" width="11.28515625" customWidth="1"/>
    <col min="8" max="8" width="3.7109375" customWidth="1"/>
    <col min="9" max="9" width="14" style="1" bestFit="1" customWidth="1"/>
    <col min="10" max="10" width="10.28515625" bestFit="1" customWidth="1"/>
    <col min="11" max="11" width="14" style="1" bestFit="1" customWidth="1"/>
    <col min="12" max="12" width="15.28515625" style="1" bestFit="1" customWidth="1"/>
    <col min="13" max="13" width="14.42578125" bestFit="1" customWidth="1"/>
    <col min="16" max="16" width="2.42578125" customWidth="1"/>
    <col min="17" max="23" width="9.7109375" bestFit="1" customWidth="1"/>
    <col min="24" max="24" width="11.42578125" bestFit="1" customWidth="1"/>
    <col min="25" max="25" width="9.28515625" bestFit="1" customWidth="1"/>
  </cols>
  <sheetData>
    <row r="3" spans="2:14" x14ac:dyDescent="0.2">
      <c r="B3" t="s">
        <v>0</v>
      </c>
    </row>
    <row r="4" spans="2:14" x14ac:dyDescent="0.2">
      <c r="B4" t="s">
        <v>1</v>
      </c>
      <c r="J4" s="20"/>
    </row>
    <row r="5" spans="2:14" x14ac:dyDescent="0.2">
      <c r="J5" s="20"/>
    </row>
    <row r="6" spans="2:14" x14ac:dyDescent="0.2">
      <c r="B6" t="s">
        <v>19</v>
      </c>
      <c r="C6" s="1"/>
      <c r="J6" s="20"/>
    </row>
    <row r="7" spans="2:14" x14ac:dyDescent="0.2">
      <c r="J7" s="20"/>
    </row>
    <row r="8" spans="2:14" x14ac:dyDescent="0.2">
      <c r="B8" t="s">
        <v>49</v>
      </c>
      <c r="J8" s="1"/>
    </row>
    <row r="9" spans="2:14" x14ac:dyDescent="0.2">
      <c r="J9" s="20"/>
    </row>
    <row r="10" spans="2:14" x14ac:dyDescent="0.2">
      <c r="I10" s="21"/>
      <c r="J10" s="21"/>
      <c r="K10" s="21"/>
    </row>
    <row r="11" spans="2:14" x14ac:dyDescent="0.2">
      <c r="B11" s="2"/>
    </row>
    <row r="12" spans="2:14" x14ac:dyDescent="0.2">
      <c r="B12" s="2"/>
    </row>
    <row r="13" spans="2:14" x14ac:dyDescent="0.2">
      <c r="B13" s="1"/>
      <c r="C13" s="1"/>
    </row>
    <row r="14" spans="2:14" ht="51" customHeight="1" x14ac:dyDescent="0.2">
      <c r="B14" s="3" t="s">
        <v>4</v>
      </c>
      <c r="C14" s="4" t="s">
        <v>5</v>
      </c>
      <c r="D14" s="4" t="s">
        <v>6</v>
      </c>
      <c r="E14" s="4" t="s">
        <v>7</v>
      </c>
      <c r="F14" s="4" t="s">
        <v>8</v>
      </c>
      <c r="G14" s="4" t="s">
        <v>9</v>
      </c>
      <c r="H14" s="5"/>
      <c r="I14" s="35" t="s">
        <v>42</v>
      </c>
      <c r="J14" s="35" t="s">
        <v>21</v>
      </c>
      <c r="K14" s="4" t="s">
        <v>37</v>
      </c>
      <c r="L14" s="33"/>
      <c r="M14" s="5"/>
      <c r="N14" s="5"/>
    </row>
    <row r="15" spans="2:14" x14ac:dyDescent="0.2">
      <c r="B15" s="6" t="s">
        <v>10</v>
      </c>
      <c r="C15" s="22">
        <f>[3]Distribution!$K$395</f>
        <v>602129.3296383617</v>
      </c>
      <c r="D15" s="23">
        <f t="shared" ref="D15:D22" si="0">ROUND(C15/$C$23,8)</f>
        <v>0.46553446999999998</v>
      </c>
      <c r="E15" s="24">
        <f t="shared" ref="E15:E22" si="1">ROUND($E$23*F15,2)</f>
        <v>783.73</v>
      </c>
      <c r="F15" s="23">
        <v>0.77214708656147402</v>
      </c>
      <c r="G15" s="7">
        <f t="shared" ref="G15:G22" si="2">C15+E15</f>
        <v>602913.05963836168</v>
      </c>
      <c r="H15" s="9"/>
      <c r="I15" s="21">
        <v>1713078230</v>
      </c>
      <c r="J15" s="34" t="s">
        <v>20</v>
      </c>
      <c r="K15" s="38">
        <f t="shared" ref="K15:K22" si="3">ROUND(G15/I15,6)</f>
        <v>3.5199999999999999E-4</v>
      </c>
      <c r="L15" s="21"/>
      <c r="M15" s="9"/>
      <c r="N15" s="9"/>
    </row>
    <row r="16" spans="2:14" x14ac:dyDescent="0.2">
      <c r="B16" s="6" t="s">
        <v>11</v>
      </c>
      <c r="C16" s="22">
        <f>[3]Distribution!$L$395</f>
        <v>37471.56772427573</v>
      </c>
      <c r="D16" s="23">
        <f t="shared" si="0"/>
        <v>2.8971029999999998E-2</v>
      </c>
      <c r="E16" s="24">
        <f t="shared" si="1"/>
        <v>148.47</v>
      </c>
      <c r="F16" s="23">
        <v>0.14627903975662757</v>
      </c>
      <c r="G16" s="7">
        <f t="shared" si="2"/>
        <v>37620.037724275731</v>
      </c>
      <c r="H16" s="9"/>
      <c r="I16" s="21">
        <v>146926027</v>
      </c>
      <c r="J16" s="34" t="s">
        <v>20</v>
      </c>
      <c r="K16" s="38">
        <f t="shared" si="3"/>
        <v>2.5599999999999999E-4</v>
      </c>
      <c r="L16" s="21"/>
      <c r="M16" s="9"/>
      <c r="N16" s="9"/>
    </row>
    <row r="17" spans="2:14" x14ac:dyDescent="0.2">
      <c r="B17" s="6" t="s">
        <v>12</v>
      </c>
      <c r="C17" s="22">
        <f>[3]Distribution!$N$395</f>
        <v>77527.381498501505</v>
      </c>
      <c r="D17" s="23">
        <f t="shared" si="0"/>
        <v>5.9940060000000003E-2</v>
      </c>
      <c r="E17" s="24">
        <f t="shared" si="1"/>
        <v>8.5299999999999994</v>
      </c>
      <c r="F17" s="23">
        <v>8.4079801182489547E-3</v>
      </c>
      <c r="G17" s="7">
        <f t="shared" si="2"/>
        <v>77535.911498501504</v>
      </c>
      <c r="H17" s="9"/>
      <c r="I17" s="21">
        <v>982774</v>
      </c>
      <c r="J17" s="34" t="s">
        <v>22</v>
      </c>
      <c r="K17" s="102">
        <f>ROUND((G17+G18)/(I17+I18),6)</f>
        <v>6.7724999999999994E-2</v>
      </c>
      <c r="L17" s="21"/>
      <c r="M17" s="9"/>
      <c r="N17" s="9"/>
    </row>
    <row r="18" spans="2:14" x14ac:dyDescent="0.2">
      <c r="B18" s="6" t="s">
        <v>13</v>
      </c>
      <c r="C18" s="22">
        <f>[3]Distribution!$O$395</f>
        <v>399266.01471728273</v>
      </c>
      <c r="D18" s="23">
        <f t="shared" si="0"/>
        <v>0.30869131</v>
      </c>
      <c r="E18" s="24">
        <f t="shared" si="1"/>
        <v>66.91</v>
      </c>
      <c r="F18" s="23">
        <v>6.5920479575735436E-2</v>
      </c>
      <c r="G18" s="7">
        <f t="shared" si="2"/>
        <v>399332.9247172827</v>
      </c>
      <c r="H18" s="9"/>
      <c r="I18" s="21">
        <v>6058441</v>
      </c>
      <c r="J18" s="34" t="s">
        <v>22</v>
      </c>
      <c r="K18" s="102">
        <f>ROUND((G17+G18)/(I17+I18),6)</f>
        <v>6.7724999999999994E-2</v>
      </c>
      <c r="L18" s="21"/>
      <c r="M18" s="9"/>
      <c r="N18" s="9"/>
    </row>
    <row r="19" spans="2:14" x14ac:dyDescent="0.2">
      <c r="B19" s="6" t="s">
        <v>14</v>
      </c>
      <c r="C19" s="22">
        <f>[3]Distribution!$Q$395</f>
        <v>160223.2550969031</v>
      </c>
      <c r="D19" s="23">
        <f t="shared" si="0"/>
        <v>0.12387612000000001</v>
      </c>
      <c r="E19" s="24">
        <f t="shared" si="1"/>
        <v>4.0599999999999996</v>
      </c>
      <c r="F19" s="23">
        <v>3.9972364496593379E-3</v>
      </c>
      <c r="G19" s="7">
        <f t="shared" si="2"/>
        <v>160227.3150969031</v>
      </c>
      <c r="H19" s="9"/>
      <c r="I19" s="21">
        <v>2081550</v>
      </c>
      <c r="J19" s="34" t="s">
        <v>22</v>
      </c>
      <c r="K19" s="102">
        <f>ROUND((G19+G20)/(I19+I20),6)</f>
        <v>7.6100000000000001E-2</v>
      </c>
      <c r="L19" s="21"/>
      <c r="M19" s="9"/>
      <c r="N19" s="9"/>
    </row>
    <row r="20" spans="2:14" x14ac:dyDescent="0.2">
      <c r="B20" s="6" t="s">
        <v>15</v>
      </c>
      <c r="C20" s="22">
        <f>[3]Distribution!$R$395</f>
        <v>9044.8611748251751</v>
      </c>
      <c r="D20" s="23">
        <f t="shared" si="0"/>
        <v>6.99301E-3</v>
      </c>
      <c r="E20" s="24">
        <f t="shared" si="1"/>
        <v>1.37</v>
      </c>
      <c r="F20" s="23">
        <v>1.3491578399603158E-3</v>
      </c>
      <c r="G20" s="7">
        <f t="shared" si="2"/>
        <v>9046.2311748251759</v>
      </c>
      <c r="H20" s="9"/>
      <c r="I20" s="21">
        <v>142816</v>
      </c>
      <c r="J20" s="34" t="s">
        <v>22</v>
      </c>
      <c r="K20" s="102">
        <f>ROUND((G19+G20)/(I19+I20),6)</f>
        <v>7.6100000000000001E-2</v>
      </c>
      <c r="L20" s="21"/>
      <c r="M20" s="9"/>
      <c r="N20" s="9"/>
    </row>
    <row r="21" spans="2:14" x14ac:dyDescent="0.2">
      <c r="B21" s="6" t="s">
        <v>16</v>
      </c>
      <c r="C21" s="22">
        <f>[3]Distribution!$S$395</f>
        <v>7752.73814985015</v>
      </c>
      <c r="D21" s="23">
        <f t="shared" si="0"/>
        <v>5.9940100000000001E-3</v>
      </c>
      <c r="E21" s="24">
        <f t="shared" si="1"/>
        <v>0.84</v>
      </c>
      <c r="F21" s="23">
        <v>8.2701443786055277E-4</v>
      </c>
      <c r="G21" s="7">
        <f t="shared" si="2"/>
        <v>7753.5781498501501</v>
      </c>
      <c r="H21" s="9"/>
      <c r="I21" s="21">
        <v>443710</v>
      </c>
      <c r="J21" s="34" t="s">
        <v>22</v>
      </c>
      <c r="K21" s="102">
        <f t="shared" si="3"/>
        <v>1.7474E-2</v>
      </c>
      <c r="L21" s="21"/>
      <c r="M21" s="9"/>
      <c r="N21" s="9"/>
    </row>
    <row r="22" spans="2:14" x14ac:dyDescent="0.2">
      <c r="B22" s="11" t="s">
        <v>17</v>
      </c>
      <c r="C22" s="12">
        <f>[3]Distribution!$T$395</f>
        <v>0</v>
      </c>
      <c r="D22" s="25">
        <f t="shared" si="0"/>
        <v>0</v>
      </c>
      <c r="E22" s="26">
        <f t="shared" si="1"/>
        <v>1.0900000000000001</v>
      </c>
      <c r="F22" s="25">
        <v>1.0720052604335842E-3</v>
      </c>
      <c r="G22" s="12">
        <f t="shared" si="2"/>
        <v>1.0900000000000001</v>
      </c>
      <c r="H22" s="9"/>
      <c r="I22" s="37">
        <v>57913901</v>
      </c>
      <c r="J22" s="36" t="s">
        <v>20</v>
      </c>
      <c r="K22" s="39">
        <f t="shared" si="3"/>
        <v>0</v>
      </c>
      <c r="L22" s="21"/>
      <c r="M22" s="9"/>
      <c r="N22" s="9"/>
    </row>
    <row r="23" spans="2:14" x14ac:dyDescent="0.2">
      <c r="B23" s="6" t="s">
        <v>18</v>
      </c>
      <c r="C23" s="7">
        <f>SUM(C15:C22)</f>
        <v>1293415.148</v>
      </c>
      <c r="D23" s="23">
        <f>SUM(D15:D22)</f>
        <v>1.0000000099999999</v>
      </c>
      <c r="E23" s="7">
        <v>1015</v>
      </c>
      <c r="F23" s="23">
        <f>SUM(F15:F22)</f>
        <v>0.99999999999999989</v>
      </c>
      <c r="G23" s="7">
        <f>SUM(G15:G22)</f>
        <v>1294430.1480000003</v>
      </c>
      <c r="H23" s="9"/>
      <c r="I23" s="30"/>
      <c r="K23" s="30"/>
      <c r="L23" s="31"/>
      <c r="M23" s="9"/>
      <c r="N23" s="9"/>
    </row>
    <row r="24" spans="2:14" x14ac:dyDescent="0.2">
      <c r="B24" s="15"/>
      <c r="C24" s="27"/>
      <c r="D24" s="23"/>
      <c r="E24" s="23"/>
      <c r="F24" s="23"/>
      <c r="G24" s="23"/>
      <c r="H24" s="23"/>
      <c r="I24" s="33"/>
      <c r="K24" s="33"/>
      <c r="M24" s="7"/>
      <c r="N24" s="43"/>
    </row>
    <row r="25" spans="2:14" x14ac:dyDescent="0.2">
      <c r="E25" s="7"/>
    </row>
    <row r="27" spans="2:14" x14ac:dyDescent="0.2">
      <c r="B27" s="53"/>
      <c r="C27" s="53"/>
      <c r="D27" s="53"/>
      <c r="E27" s="53"/>
      <c r="F27" s="53"/>
      <c r="G27" s="55"/>
      <c r="H27" s="53"/>
    </row>
    <row r="28" spans="2:14" x14ac:dyDescent="0.2">
      <c r="D28" s="9"/>
      <c r="E28" s="9"/>
      <c r="F28" s="7"/>
    </row>
    <row r="29" spans="2:14" x14ac:dyDescent="0.2">
      <c r="D29" s="9"/>
      <c r="E29" s="9"/>
      <c r="F29" s="7"/>
    </row>
    <row r="30" spans="2:14" x14ac:dyDescent="0.2">
      <c r="D30" s="9"/>
      <c r="E30" s="9"/>
      <c r="F30" s="7"/>
    </row>
    <row r="31" spans="2:14" x14ac:dyDescent="0.2">
      <c r="D31" s="1"/>
      <c r="E31" s="1"/>
    </row>
    <row r="32" spans="2:14" x14ac:dyDescent="0.2">
      <c r="D32" s="9"/>
      <c r="E32" s="1"/>
    </row>
    <row r="33" spans="4:5" x14ac:dyDescent="0.2">
      <c r="D33" s="28"/>
      <c r="E33" s="1"/>
    </row>
    <row r="34" spans="4:5" x14ac:dyDescent="0.2">
      <c r="D34" s="18"/>
      <c r="E34" s="1"/>
    </row>
    <row r="35" spans="4:5" x14ac:dyDescent="0.2">
      <c r="D35" s="29"/>
      <c r="E35" s="1"/>
    </row>
  </sheetData>
  <phoneticPr fontId="21" type="noConversion"/>
  <printOptions horizontalCentered="1"/>
  <pageMargins left="0.75" right="0.75" top="1" bottom="1" header="0.5" footer="0.5"/>
  <pageSetup scale="90" orientation="landscape" r:id="rId1"/>
  <headerFooter alignWithMargins="0">
    <oddHeader xml:space="preserve">&amp;CAEP Texas, Inc. 
Adjusted Energy Efficiency Cost Recovery - Base Revenue&amp;RSOAH Docket No. 473-21-2531
PUC Docket No. 52199
Cities’ 1st, Q. 4 Cities’ 1-4 
Attachment 1
&amp;P of &amp;N
</oddHeader>
  </headerFooter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6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B29" sqref="B29"/>
    </sheetView>
  </sheetViews>
  <sheetFormatPr defaultColWidth="11.28515625" defaultRowHeight="14.25" x14ac:dyDescent="0.2"/>
  <cols>
    <col min="1" max="1" width="2.5703125" style="77" customWidth="1"/>
    <col min="2" max="2" width="25.5703125" style="77" bestFit="1" customWidth="1"/>
    <col min="3" max="3" width="18.140625" style="78" customWidth="1"/>
    <col min="4" max="4" width="15.7109375" style="77" bestFit="1" customWidth="1"/>
    <col min="5" max="7" width="15" style="77" bestFit="1" customWidth="1"/>
    <col min="8" max="8" width="16.140625" style="77" bestFit="1" customWidth="1"/>
    <col min="9" max="9" width="15" style="77" bestFit="1" customWidth="1"/>
    <col min="10" max="12" width="16.5703125" style="77" bestFit="1" customWidth="1"/>
    <col min="13" max="15" width="15" style="77" bestFit="1" customWidth="1"/>
    <col min="16" max="16" width="16.85546875" style="77" bestFit="1" customWidth="1"/>
    <col min="17" max="17" width="4" style="77" customWidth="1"/>
    <col min="18" max="18" width="13.85546875" style="77" bestFit="1" customWidth="1"/>
    <col min="19" max="16384" width="11.28515625" style="77"/>
  </cols>
  <sheetData>
    <row r="2" spans="1:18" x14ac:dyDescent="0.2">
      <c r="B2" s="78" t="s">
        <v>48</v>
      </c>
      <c r="D2" s="78" t="s">
        <v>40</v>
      </c>
      <c r="E2" s="78" t="s">
        <v>40</v>
      </c>
      <c r="F2" s="79" t="s">
        <v>40</v>
      </c>
      <c r="G2" s="79" t="s">
        <v>40</v>
      </c>
      <c r="H2" s="79" t="s">
        <v>40</v>
      </c>
      <c r="I2" s="79" t="s">
        <v>40</v>
      </c>
      <c r="J2" s="79" t="s">
        <v>40</v>
      </c>
      <c r="K2" s="79" t="s">
        <v>40</v>
      </c>
      <c r="L2" s="79" t="s">
        <v>40</v>
      </c>
      <c r="M2" s="79" t="s">
        <v>40</v>
      </c>
      <c r="N2" s="79" t="s">
        <v>40</v>
      </c>
      <c r="O2" s="79" t="s">
        <v>40</v>
      </c>
      <c r="P2" s="79"/>
    </row>
    <row r="3" spans="1:18" s="78" customFormat="1" x14ac:dyDescent="0.2">
      <c r="B3" s="78" t="s">
        <v>35</v>
      </c>
      <c r="C3" s="78" t="s">
        <v>38</v>
      </c>
      <c r="D3" s="78" t="s">
        <v>23</v>
      </c>
      <c r="E3" s="78" t="s">
        <v>24</v>
      </c>
      <c r="F3" s="79" t="s">
        <v>25</v>
      </c>
      <c r="G3" s="79" t="s">
        <v>26</v>
      </c>
      <c r="H3" s="79" t="s">
        <v>27</v>
      </c>
      <c r="I3" s="79" t="s">
        <v>28</v>
      </c>
      <c r="J3" s="79" t="s">
        <v>29</v>
      </c>
      <c r="K3" s="79" t="s">
        <v>30</v>
      </c>
      <c r="L3" s="79" t="s">
        <v>31</v>
      </c>
      <c r="M3" s="79" t="s">
        <v>32</v>
      </c>
      <c r="N3" s="79" t="s">
        <v>33</v>
      </c>
      <c r="O3" s="79" t="s">
        <v>59</v>
      </c>
      <c r="P3" s="79" t="s">
        <v>62</v>
      </c>
    </row>
    <row r="4" spans="1:18" x14ac:dyDescent="0.2">
      <c r="B4" s="80" t="s">
        <v>10</v>
      </c>
      <c r="C4" s="81" t="s">
        <v>20</v>
      </c>
      <c r="D4" s="82">
        <v>693434870</v>
      </c>
      <c r="E4" s="82">
        <v>580275536</v>
      </c>
      <c r="F4" s="83">
        <v>603106779</v>
      </c>
      <c r="G4" s="82">
        <v>708853040</v>
      </c>
      <c r="H4" s="82">
        <v>858849824</v>
      </c>
      <c r="I4" s="83"/>
      <c r="J4" s="83"/>
      <c r="K4" s="83"/>
      <c r="L4" s="83"/>
      <c r="M4" s="83"/>
      <c r="N4" s="83"/>
      <c r="P4" s="82">
        <f t="shared" ref="P4:P11" si="0">SUM(D4:O4)</f>
        <v>3444520049</v>
      </c>
      <c r="R4" s="84"/>
    </row>
    <row r="5" spans="1:18" x14ac:dyDescent="0.2">
      <c r="A5" s="77" t="s">
        <v>46</v>
      </c>
      <c r="B5" s="80" t="s">
        <v>11</v>
      </c>
      <c r="C5" s="81" t="s">
        <v>20</v>
      </c>
      <c r="D5" s="82">
        <f>36717429-'ID Notice Base Units'!D3-'ID Notice Base Units'!D4</f>
        <v>36705017</v>
      </c>
      <c r="E5" s="82">
        <f>34095045-'ID Notice Base Units'!E3-'ID Notice Base Units'!E4</f>
        <v>34084136</v>
      </c>
      <c r="F5" s="83">
        <f>35603364-'ID Notice Base Units'!F3-'ID Notice Base Units'!F4</f>
        <v>35590846</v>
      </c>
      <c r="G5" s="82">
        <f>36577074-'ID Notice Base Units'!G3-'ID Notice Base Units'!G4</f>
        <v>36568403</v>
      </c>
      <c r="H5" s="82">
        <f>39204509-'ID Notice Base Units'!H3-'ID Notice Base Units'!H4</f>
        <v>39193844</v>
      </c>
      <c r="I5" s="83"/>
      <c r="J5" s="83"/>
      <c r="K5" s="83"/>
      <c r="L5" s="83"/>
      <c r="M5" s="83"/>
      <c r="N5" s="83"/>
      <c r="P5" s="82">
        <f t="shared" si="0"/>
        <v>182142246</v>
      </c>
      <c r="R5" s="86"/>
    </row>
    <row r="6" spans="1:18" x14ac:dyDescent="0.2">
      <c r="A6" s="77" t="s">
        <v>46</v>
      </c>
      <c r="B6" s="80" t="s">
        <v>12</v>
      </c>
      <c r="C6" s="81" t="s">
        <v>39</v>
      </c>
      <c r="D6" s="82">
        <v>185878.5</v>
      </c>
      <c r="E6" s="82">
        <v>187846.2</v>
      </c>
      <c r="F6" s="83">
        <v>193200.8</v>
      </c>
      <c r="G6" s="82">
        <v>194681.80000000002</v>
      </c>
      <c r="H6" s="101">
        <v>197913.09999999998</v>
      </c>
      <c r="I6" s="87"/>
      <c r="J6" s="73"/>
      <c r="K6" s="83"/>
      <c r="L6" s="83"/>
      <c r="M6" s="83"/>
      <c r="N6" s="83"/>
      <c r="P6" s="88">
        <f t="shared" si="0"/>
        <v>959520.4</v>
      </c>
      <c r="R6" s="89"/>
    </row>
    <row r="7" spans="1:18" x14ac:dyDescent="0.2">
      <c r="A7" s="77" t="s">
        <v>46</v>
      </c>
      <c r="B7" s="80" t="s">
        <v>13</v>
      </c>
      <c r="C7" s="81" t="s">
        <v>39</v>
      </c>
      <c r="D7" s="82">
        <f>2149060.3-'ID Notice Base Units'!D5-'ID Notice Base Units'!D6</f>
        <v>2147669.73</v>
      </c>
      <c r="E7" s="82">
        <f>2127992.4-'ID Notice Base Units'!E5-'ID Notice Base Units'!E6</f>
        <v>2127179.7599999998</v>
      </c>
      <c r="F7" s="83">
        <f>2113368.2-'ID Notice Base Units'!F5-'ID Notice Base Units'!F6</f>
        <v>2112510.7800000003</v>
      </c>
      <c r="G7" s="82">
        <f>2065024.6-'ID Notice Base Units'!G5-'ID Notice Base Units'!G6</f>
        <v>2064208.0200000003</v>
      </c>
      <c r="H7" s="82">
        <f>2082820.7-'ID Notice Base Units'!H5-'ID Notice Base Units'!H6</f>
        <v>2081971.81</v>
      </c>
      <c r="I7" s="87"/>
      <c r="J7" s="73"/>
      <c r="K7" s="83"/>
      <c r="L7" s="83"/>
      <c r="M7" s="83"/>
      <c r="N7" s="83"/>
      <c r="P7" s="88">
        <f t="shared" si="0"/>
        <v>10533540.100000001</v>
      </c>
      <c r="R7" s="89"/>
    </row>
    <row r="8" spans="1:18" x14ac:dyDescent="0.2">
      <c r="A8" s="77" t="s">
        <v>46</v>
      </c>
      <c r="B8" s="80" t="s">
        <v>14</v>
      </c>
      <c r="C8" s="81" t="s">
        <v>39</v>
      </c>
      <c r="D8" s="82">
        <f>539704.4-'ID Notice Base Units'!D7</f>
        <v>520441.66000000003</v>
      </c>
      <c r="E8" s="82">
        <f>517898.8-'ID Notice Base Units'!E7</f>
        <v>497114.87</v>
      </c>
      <c r="F8" s="83">
        <f>572204-'ID Notice Base Units'!F7</f>
        <v>551277.21</v>
      </c>
      <c r="G8" s="82">
        <f>538884.6-'ID Notice Base Units'!G7</f>
        <v>517589.08999999997</v>
      </c>
      <c r="H8" s="82">
        <f>548809.1-'ID Notice Base Units'!H7</f>
        <v>528241.07999999996</v>
      </c>
      <c r="I8" s="76"/>
      <c r="J8" s="73"/>
      <c r="K8" s="83"/>
      <c r="L8" s="83"/>
      <c r="M8" s="83"/>
      <c r="N8" s="83"/>
      <c r="P8" s="88">
        <f t="shared" si="0"/>
        <v>2614663.91</v>
      </c>
      <c r="R8" s="89"/>
    </row>
    <row r="9" spans="1:18" x14ac:dyDescent="0.2">
      <c r="A9" s="77" t="s">
        <v>46</v>
      </c>
      <c r="B9" s="80" t="s">
        <v>15</v>
      </c>
      <c r="C9" s="81" t="s">
        <v>39</v>
      </c>
      <c r="D9" s="82">
        <v>42944.700000000004</v>
      </c>
      <c r="E9" s="82">
        <v>40941.999999999993</v>
      </c>
      <c r="F9" s="83">
        <v>41854.1</v>
      </c>
      <c r="G9" s="82">
        <v>47103</v>
      </c>
      <c r="H9" s="82">
        <v>48212.899999999994</v>
      </c>
      <c r="I9" s="87"/>
      <c r="J9" s="73"/>
      <c r="K9" s="83"/>
      <c r="L9" s="83"/>
      <c r="M9" s="83"/>
      <c r="N9" s="83"/>
      <c r="P9" s="88">
        <f t="shared" si="0"/>
        <v>221056.69999999998</v>
      </c>
      <c r="R9" s="89"/>
    </row>
    <row r="10" spans="1:18" x14ac:dyDescent="0.2">
      <c r="B10" s="80" t="s">
        <v>16</v>
      </c>
      <c r="C10" s="81" t="s">
        <v>39</v>
      </c>
      <c r="D10" s="82">
        <v>1578643.4999999998</v>
      </c>
      <c r="E10" s="82">
        <v>1232297.1000000001</v>
      </c>
      <c r="F10" s="83">
        <v>1619736.7000000002</v>
      </c>
      <c r="G10" s="82">
        <v>1502248.6</v>
      </c>
      <c r="H10" s="82">
        <v>1390311.7</v>
      </c>
      <c r="I10" s="87"/>
      <c r="J10" s="73"/>
      <c r="K10" s="83"/>
      <c r="L10" s="83"/>
      <c r="M10" s="83"/>
      <c r="N10" s="83"/>
      <c r="P10" s="88">
        <f t="shared" si="0"/>
        <v>7323237.6000000006</v>
      </c>
      <c r="R10" s="89"/>
    </row>
    <row r="11" spans="1:18" x14ac:dyDescent="0.2">
      <c r="B11" s="80" t="s">
        <v>17</v>
      </c>
      <c r="C11" s="81" t="s">
        <v>20</v>
      </c>
      <c r="D11" s="82">
        <f>18413766+5565+9405+3300+5890</f>
        <v>18437926</v>
      </c>
      <c r="E11" s="82">
        <v>18278510</v>
      </c>
      <c r="F11" s="83">
        <v>18570166</v>
      </c>
      <c r="G11" s="82">
        <v>18550672</v>
      </c>
      <c r="H11" s="82">
        <v>18735214</v>
      </c>
      <c r="I11" s="83"/>
      <c r="J11" s="73"/>
      <c r="K11" s="83"/>
      <c r="L11" s="83"/>
      <c r="M11" s="83"/>
      <c r="N11" s="83"/>
      <c r="P11" s="82">
        <f t="shared" si="0"/>
        <v>92572488</v>
      </c>
      <c r="R11" s="86"/>
    </row>
    <row r="12" spans="1:18" x14ac:dyDescent="0.2">
      <c r="D12" s="73"/>
      <c r="E12" s="73"/>
      <c r="G12" s="73"/>
      <c r="H12" s="90"/>
      <c r="I12" s="83"/>
      <c r="J12" s="73"/>
      <c r="K12" s="73"/>
      <c r="L12" s="74"/>
      <c r="M12" s="74"/>
      <c r="R12" s="91"/>
    </row>
    <row r="13" spans="1:18" ht="15" x14ac:dyDescent="0.25">
      <c r="A13" s="77" t="s">
        <v>46</v>
      </c>
      <c r="B13" s="77" t="s">
        <v>47</v>
      </c>
      <c r="D13" s="83"/>
      <c r="E13" s="73"/>
      <c r="F13" s="73"/>
      <c r="G13" s="73"/>
      <c r="H13" s="73"/>
      <c r="I13" s="83"/>
      <c r="J13" s="73"/>
      <c r="K13" s="73"/>
      <c r="L13" s="83"/>
      <c r="M13" s="73"/>
      <c r="N13" s="97"/>
      <c r="O13" s="97"/>
      <c r="R13" s="91"/>
    </row>
    <row r="14" spans="1:18" ht="15" x14ac:dyDescent="0.25">
      <c r="B14" s="77" t="s">
        <v>60</v>
      </c>
      <c r="E14" s="73"/>
      <c r="F14" s="73"/>
      <c r="G14" s="73"/>
      <c r="N14" s="97"/>
      <c r="O14" s="97"/>
      <c r="R14" s="91"/>
    </row>
    <row r="15" spans="1:18" x14ac:dyDescent="0.2">
      <c r="D15" s="83"/>
      <c r="E15" s="83"/>
      <c r="H15" s="83"/>
      <c r="I15" s="83"/>
      <c r="N15" s="92"/>
      <c r="O15" s="92"/>
      <c r="R15" s="91"/>
    </row>
    <row r="16" spans="1:18" x14ac:dyDescent="0.2">
      <c r="B16" s="77" t="s">
        <v>49</v>
      </c>
      <c r="D16" s="78" t="s">
        <v>40</v>
      </c>
      <c r="E16" s="78" t="s">
        <v>40</v>
      </c>
      <c r="F16" s="79" t="s">
        <v>40</v>
      </c>
      <c r="G16" s="79" t="s">
        <v>40</v>
      </c>
      <c r="H16" s="79" t="s">
        <v>40</v>
      </c>
      <c r="I16" s="79" t="s">
        <v>40</v>
      </c>
      <c r="J16" s="79" t="s">
        <v>40</v>
      </c>
      <c r="K16" s="79" t="s">
        <v>40</v>
      </c>
      <c r="L16" s="79" t="s">
        <v>40</v>
      </c>
      <c r="M16" s="79" t="s">
        <v>40</v>
      </c>
      <c r="N16" s="79" t="s">
        <v>40</v>
      </c>
      <c r="O16" s="79" t="s">
        <v>40</v>
      </c>
      <c r="P16" s="79"/>
      <c r="R16" s="79"/>
    </row>
    <row r="17" spans="1:18" x14ac:dyDescent="0.2">
      <c r="B17" s="78" t="s">
        <v>35</v>
      </c>
      <c r="D17" s="78" t="s">
        <v>23</v>
      </c>
      <c r="E17" s="78" t="s">
        <v>24</v>
      </c>
      <c r="F17" s="79" t="s">
        <v>25</v>
      </c>
      <c r="G17" s="79" t="s">
        <v>26</v>
      </c>
      <c r="H17" s="79" t="s">
        <v>27</v>
      </c>
      <c r="I17" s="79" t="s">
        <v>28</v>
      </c>
      <c r="J17" s="79" t="s">
        <v>29</v>
      </c>
      <c r="K17" s="79" t="s">
        <v>30</v>
      </c>
      <c r="L17" s="79" t="s">
        <v>31</v>
      </c>
      <c r="M17" s="79" t="s">
        <v>32</v>
      </c>
      <c r="N17" s="79" t="s">
        <v>33</v>
      </c>
      <c r="O17" s="79" t="s">
        <v>34</v>
      </c>
      <c r="P17" s="79" t="s">
        <v>62</v>
      </c>
      <c r="R17" s="79"/>
    </row>
    <row r="18" spans="1:18" x14ac:dyDescent="0.2">
      <c r="B18" s="80" t="s">
        <v>10</v>
      </c>
      <c r="C18" s="81" t="s">
        <v>20</v>
      </c>
      <c r="D18" s="100">
        <v>161804804</v>
      </c>
      <c r="E18" s="99">
        <v>147604086</v>
      </c>
      <c r="F18" s="99">
        <v>129412143</v>
      </c>
      <c r="G18" s="99">
        <v>109859561</v>
      </c>
      <c r="H18" s="73">
        <v>134464197</v>
      </c>
      <c r="I18" s="83"/>
      <c r="J18" s="83"/>
      <c r="K18" s="83"/>
      <c r="L18" s="83"/>
      <c r="M18" s="83"/>
      <c r="N18" s="83"/>
      <c r="O18" s="83"/>
      <c r="P18" s="93">
        <f t="shared" ref="P18:P25" si="1">SUM(D18:O18)</f>
        <v>683144791</v>
      </c>
      <c r="R18" s="84"/>
    </row>
    <row r="19" spans="1:18" x14ac:dyDescent="0.2">
      <c r="A19" s="77" t="s">
        <v>46</v>
      </c>
      <c r="B19" s="80" t="s">
        <v>11</v>
      </c>
      <c r="C19" s="81" t="s">
        <v>20</v>
      </c>
      <c r="D19" s="82">
        <f>12534923-'ID Notice Base Units'!D12</f>
        <v>12441173</v>
      </c>
      <c r="E19" s="82">
        <f>11162768-'ID Notice Base Units'!E12</f>
        <v>11081713</v>
      </c>
      <c r="F19" s="73">
        <f>10893834-'ID Notice Base Units'!F12</f>
        <v>10805826</v>
      </c>
      <c r="G19" s="73">
        <f>9641810-'ID Notice Base Units'!G12</f>
        <v>9568997</v>
      </c>
      <c r="H19" s="96">
        <f>9989205-'ID Notice Base Units'!H12</f>
        <v>9939127</v>
      </c>
      <c r="I19" s="83"/>
      <c r="J19" s="73"/>
      <c r="K19" s="83"/>
      <c r="L19" s="83"/>
      <c r="M19" s="83"/>
      <c r="N19" s="73"/>
      <c r="O19" s="73"/>
      <c r="P19" s="93">
        <f t="shared" si="1"/>
        <v>53836836</v>
      </c>
      <c r="R19" s="94"/>
    </row>
    <row r="20" spans="1:18" x14ac:dyDescent="0.2">
      <c r="A20" s="77" t="s">
        <v>46</v>
      </c>
      <c r="B20" s="80" t="s">
        <v>12</v>
      </c>
      <c r="C20" s="81" t="s">
        <v>39</v>
      </c>
      <c r="D20" s="66">
        <f>118380.5-'ID Notice Base Units'!D14</f>
        <v>118380.5</v>
      </c>
      <c r="E20" s="82">
        <f>107559.6-'ID Notice Base Units'!E14</f>
        <v>107559.6</v>
      </c>
      <c r="F20" s="75">
        <f>93013.1-'ID Notice Base Units'!F14</f>
        <v>93013.1</v>
      </c>
      <c r="G20" s="75">
        <f>91566-'ID Notice Base Units'!G14</f>
        <v>91566</v>
      </c>
      <c r="H20" s="75">
        <f>92993.5-'ID Notice Base Units'!H14</f>
        <v>92993.5</v>
      </c>
      <c r="I20" s="87"/>
      <c r="J20" s="73"/>
      <c r="K20" s="83"/>
      <c r="L20" s="83"/>
      <c r="M20" s="83"/>
      <c r="N20" s="83"/>
      <c r="O20" s="83"/>
      <c r="P20" s="88">
        <f t="shared" si="1"/>
        <v>503512.7</v>
      </c>
      <c r="R20" s="95"/>
    </row>
    <row r="21" spans="1:18" x14ac:dyDescent="0.2">
      <c r="A21" s="77" t="s">
        <v>46</v>
      </c>
      <c r="B21" s="80" t="s">
        <v>13</v>
      </c>
      <c r="C21" s="81" t="s">
        <v>39</v>
      </c>
      <c r="D21" s="82">
        <f>514801.7-'ID Notice Base Units'!D13</f>
        <v>514297.60000000003</v>
      </c>
      <c r="E21" s="82">
        <f>515259.6-'ID Notice Base Units'!E13</f>
        <v>514735.72</v>
      </c>
      <c r="F21" s="67">
        <f>508307.7-'ID Notice Base Units'!F13</f>
        <v>507775.7</v>
      </c>
      <c r="G21" s="67">
        <f>499650.7-'ID Notice Base Units'!G13</f>
        <v>499088.72000000003</v>
      </c>
      <c r="H21" s="67">
        <f>512046.1-'ID Notice Base Units'!H13</f>
        <v>511523.39999999997</v>
      </c>
      <c r="I21" s="68"/>
      <c r="J21" s="73"/>
      <c r="K21" s="83"/>
      <c r="L21" s="83"/>
      <c r="M21" s="83"/>
      <c r="N21" s="83"/>
      <c r="O21" s="83"/>
      <c r="P21" s="88">
        <f t="shared" si="1"/>
        <v>2547421.14</v>
      </c>
      <c r="R21" s="95"/>
    </row>
    <row r="22" spans="1:18" x14ac:dyDescent="0.2">
      <c r="A22" s="77" t="s">
        <v>46</v>
      </c>
      <c r="B22" s="80" t="s">
        <v>14</v>
      </c>
      <c r="C22" s="81" t="s">
        <v>39</v>
      </c>
      <c r="D22" s="82">
        <f>291381.1-'ID Notice Base Units'!D16</f>
        <v>288946.00999999995</v>
      </c>
      <c r="E22" s="82">
        <f>283486.8-'ID Notice Base Units'!E16</f>
        <v>281065.64</v>
      </c>
      <c r="F22" s="75">
        <f>298042.9-'ID Notice Base Units'!F16</f>
        <v>294839.22000000003</v>
      </c>
      <c r="G22" s="75">
        <f>290391.7-'ID Notice Base Units'!G16</f>
        <v>287263.97000000003</v>
      </c>
      <c r="H22" s="75">
        <f>296746-'ID Notice Base Units'!H16</f>
        <v>292910.52</v>
      </c>
      <c r="I22" s="87"/>
      <c r="J22" s="73"/>
      <c r="K22" s="83"/>
      <c r="L22" s="83"/>
      <c r="M22" s="83"/>
      <c r="N22" s="83"/>
      <c r="O22" s="83"/>
      <c r="P22" s="88">
        <f t="shared" si="1"/>
        <v>1445025.3599999999</v>
      </c>
      <c r="R22" s="95"/>
    </row>
    <row r="23" spans="1:18" x14ac:dyDescent="0.2">
      <c r="A23" s="77" t="s">
        <v>46</v>
      </c>
      <c r="B23" s="80" t="s">
        <v>15</v>
      </c>
      <c r="C23" s="81" t="s">
        <v>39</v>
      </c>
      <c r="D23" s="66">
        <f>33335.4-'ID Notice Base Units'!D15</f>
        <v>30631.72</v>
      </c>
      <c r="E23" s="82">
        <f>34418.2-'ID Notice Base Units'!E15</f>
        <v>31603.219999999998</v>
      </c>
      <c r="F23" s="75">
        <f>32264.4-'ID Notice Base Units'!F15</f>
        <v>29874.910000000003</v>
      </c>
      <c r="G23" s="75">
        <f>29120.9-'ID Notice Base Units'!G15</f>
        <v>26644.95</v>
      </c>
      <c r="H23" s="75">
        <f>26214.3-'ID Notice Base Units'!H15</f>
        <v>24593.67</v>
      </c>
      <c r="I23" s="76"/>
      <c r="J23" s="73"/>
      <c r="K23" s="83"/>
      <c r="L23" s="83"/>
      <c r="M23" s="83"/>
      <c r="N23" s="83"/>
      <c r="O23" s="83"/>
      <c r="P23" s="88">
        <f t="shared" si="1"/>
        <v>143348.47</v>
      </c>
    </row>
    <row r="24" spans="1:18" x14ac:dyDescent="0.2">
      <c r="B24" s="80" t="s">
        <v>16</v>
      </c>
      <c r="C24" s="81" t="s">
        <v>39</v>
      </c>
      <c r="D24" s="82">
        <v>103612</v>
      </c>
      <c r="E24" s="82">
        <v>111701.9</v>
      </c>
      <c r="F24" s="75">
        <v>116204.29999999999</v>
      </c>
      <c r="G24" s="75">
        <v>198835.9</v>
      </c>
      <c r="H24" s="75">
        <v>203255.2</v>
      </c>
      <c r="I24" s="87"/>
      <c r="J24" s="73"/>
      <c r="K24" s="83"/>
      <c r="L24" s="83"/>
      <c r="M24" s="83"/>
      <c r="N24" s="83"/>
      <c r="O24" s="83"/>
      <c r="P24" s="88">
        <f t="shared" si="1"/>
        <v>733609.3</v>
      </c>
      <c r="R24" s="95"/>
    </row>
    <row r="25" spans="1:18" x14ac:dyDescent="0.2">
      <c r="B25" s="80" t="s">
        <v>17</v>
      </c>
      <c r="C25" s="81" t="s">
        <v>20</v>
      </c>
      <c r="D25" s="82">
        <v>3277368</v>
      </c>
      <c r="E25" s="82">
        <v>3282335</v>
      </c>
      <c r="F25" s="73">
        <v>3273097</v>
      </c>
      <c r="G25" s="73">
        <v>3274716</v>
      </c>
      <c r="H25" s="73">
        <v>3302728</v>
      </c>
      <c r="I25" s="83"/>
      <c r="J25" s="73"/>
      <c r="K25" s="83"/>
      <c r="L25" s="83"/>
      <c r="M25" s="83"/>
      <c r="N25" s="83"/>
      <c r="O25" s="83"/>
      <c r="P25" s="93">
        <f t="shared" si="1"/>
        <v>16410244</v>
      </c>
      <c r="R25" s="94"/>
    </row>
    <row r="26" spans="1:18" x14ac:dyDescent="0.2">
      <c r="D26" s="73"/>
      <c r="E26" s="73"/>
      <c r="F26" s="73"/>
      <c r="I26" s="73"/>
      <c r="J26" s="83"/>
      <c r="N26" s="85"/>
    </row>
    <row r="27" spans="1:18" s="91" customFormat="1" x14ac:dyDescent="0.2">
      <c r="A27" s="91" t="s">
        <v>46</v>
      </c>
      <c r="B27" s="91" t="s">
        <v>47</v>
      </c>
      <c r="C27" s="79"/>
      <c r="D27" s="85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85"/>
    </row>
    <row r="28" spans="1:18" x14ac:dyDescent="0.2">
      <c r="D28" s="90"/>
      <c r="E28" s="90"/>
      <c r="F28" s="73"/>
      <c r="G28" s="73"/>
      <c r="K28" s="83"/>
      <c r="L28" s="83"/>
    </row>
    <row r="29" spans="1:18" x14ac:dyDescent="0.2">
      <c r="D29" s="90"/>
      <c r="E29" s="90"/>
      <c r="F29" s="73"/>
      <c r="G29" s="73"/>
    </row>
    <row r="31" spans="1:18" x14ac:dyDescent="0.2">
      <c r="D31" s="90"/>
      <c r="E31" s="90"/>
      <c r="F31" s="90"/>
      <c r="G31" s="90"/>
      <c r="H31" s="90"/>
      <c r="I31" s="90"/>
    </row>
    <row r="32" spans="1:18" x14ac:dyDescent="0.2"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</row>
    <row r="33" spans="4:15" x14ac:dyDescent="0.2"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</row>
    <row r="34" spans="4:15" x14ac:dyDescent="0.2"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</row>
    <row r="35" spans="4:15" x14ac:dyDescent="0.2"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</row>
    <row r="36" spans="4:15" x14ac:dyDescent="0.2"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</row>
  </sheetData>
  <phoneticPr fontId="21" type="noConversion"/>
  <printOptions horizontalCentered="1"/>
  <pageMargins left="0.75" right="0.75" top="1" bottom="1" header="0.5" footer="0.5"/>
  <pageSetup scale="46" orientation="landscape" r:id="rId1"/>
  <headerFooter alignWithMargins="0">
    <oddHeader xml:space="preserve">&amp;CAEP Texas, Inc. 
Adjusted Energy Efficiency Cost Recovery - Base Revenue&amp;RSOAH Docket No. 473-21-2531
PUC Docket No. 52199
Cities’ 1st, Q. 4 Cities’ 1-4 
Attachment 1
&amp;P of &amp;N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zoomScale="110" zoomScaleNormal="110" workbookViewId="0">
      <pane xSplit="3" ySplit="3" topLeftCell="E4" activePane="bottomRight" state="frozen"/>
      <selection pane="topRight" activeCell="D1" sqref="D1"/>
      <selection pane="bottomLeft" activeCell="A4" sqref="A4"/>
      <selection pane="bottomRight" activeCell="L29" sqref="L29"/>
    </sheetView>
  </sheetViews>
  <sheetFormatPr defaultColWidth="11.28515625" defaultRowHeight="12.75" x14ac:dyDescent="0.2"/>
  <cols>
    <col min="1" max="1" width="2.5703125" customWidth="1"/>
    <col min="2" max="2" width="25.5703125" bestFit="1" customWidth="1"/>
    <col min="3" max="3" width="3" style="34" customWidth="1"/>
    <col min="4" max="9" width="15" bestFit="1" customWidth="1"/>
    <col min="10" max="10" width="14.42578125" customWidth="1"/>
    <col min="11" max="12" width="16.5703125" bestFit="1" customWidth="1"/>
    <col min="13" max="15" width="15" bestFit="1" customWidth="1"/>
    <col min="16" max="16" width="16.85546875" bestFit="1" customWidth="1"/>
  </cols>
  <sheetData>
    <row r="1" spans="2:17" x14ac:dyDescent="0.2">
      <c r="B1">
        <v>2020</v>
      </c>
    </row>
    <row r="2" spans="2:17" x14ac:dyDescent="0.2">
      <c r="B2" s="64" t="s">
        <v>57</v>
      </c>
      <c r="D2" s="34" t="s">
        <v>40</v>
      </c>
      <c r="E2" s="34" t="s">
        <v>40</v>
      </c>
      <c r="F2" s="34" t="s">
        <v>40</v>
      </c>
      <c r="G2" s="34" t="s">
        <v>40</v>
      </c>
      <c r="H2" s="34" t="s">
        <v>40</v>
      </c>
      <c r="I2" s="34" t="s">
        <v>40</v>
      </c>
      <c r="J2" s="34" t="s">
        <v>40</v>
      </c>
      <c r="K2" s="34" t="s">
        <v>40</v>
      </c>
      <c r="L2" s="34" t="s">
        <v>40</v>
      </c>
      <c r="M2" s="34" t="s">
        <v>40</v>
      </c>
      <c r="N2" s="34" t="s">
        <v>40</v>
      </c>
      <c r="O2" s="34" t="s">
        <v>40</v>
      </c>
    </row>
    <row r="3" spans="2:17" s="34" customFormat="1" x14ac:dyDescent="0.2">
      <c r="B3" s="34" t="s">
        <v>35</v>
      </c>
      <c r="D3" s="34" t="s">
        <v>23</v>
      </c>
      <c r="E3" s="34" t="s">
        <v>24</v>
      </c>
      <c r="F3" s="34" t="s">
        <v>25</v>
      </c>
      <c r="G3" s="34" t="s">
        <v>26</v>
      </c>
      <c r="H3" s="34" t="s">
        <v>27</v>
      </c>
      <c r="I3" s="34" t="s">
        <v>28</v>
      </c>
      <c r="J3" s="34" t="s">
        <v>29</v>
      </c>
      <c r="K3" s="34" t="s">
        <v>30</v>
      </c>
      <c r="L3" s="34" t="s">
        <v>31</v>
      </c>
      <c r="M3" s="52" t="s">
        <v>32</v>
      </c>
      <c r="N3" s="52" t="s">
        <v>33</v>
      </c>
      <c r="O3" s="52" t="s">
        <v>34</v>
      </c>
      <c r="P3" s="58" t="s">
        <v>62</v>
      </c>
    </row>
    <row r="4" spans="2:17" x14ac:dyDescent="0.2">
      <c r="B4" s="6" t="s">
        <v>10</v>
      </c>
      <c r="C4" s="40"/>
      <c r="D4" s="47">
        <f>ROUND('2020 Billing Units'!D4*'Central Schedule C Part 1'!$K$15,2)</f>
        <v>251023.42</v>
      </c>
      <c r="E4" s="47">
        <f>ROUND('2020 Billing Units'!E4*'Central Schedule C Part 1'!$K$15,2)</f>
        <v>210059.74</v>
      </c>
      <c r="F4" s="47">
        <f>ROUND('2020 Billing Units'!F4*'Central Schedule C Part 1'!$K$15,2)</f>
        <v>218324.65</v>
      </c>
      <c r="G4" s="47">
        <f>ROUND('2020 Billing Units'!G4*'Central Schedule C Part 1'!$K$15,2)</f>
        <v>256604.79999999999</v>
      </c>
      <c r="H4" s="47">
        <f>ROUND('2020 Billing Units'!H4*'Central Schedule C Part 1'!$K$15,2)</f>
        <v>310903.64</v>
      </c>
      <c r="I4" s="47">
        <f>ROUND('2020 Billing Units'!I4*'Central Schedule C Part 1'!$K$15,2)</f>
        <v>0</v>
      </c>
      <c r="J4" s="47">
        <f>ROUND('2020 Billing Units'!J4*'Central Schedule C Part 1'!$K$15,2)</f>
        <v>0</v>
      </c>
      <c r="K4" s="47">
        <f>ROUND('2020 Billing Units'!K4*'Central Schedule C Part 1'!$K$15,2)</f>
        <v>0</v>
      </c>
      <c r="L4" s="47">
        <f>ROUND('2020 Billing Units'!L4*'Central Schedule C Part 1'!$K$15,2)</f>
        <v>0</v>
      </c>
      <c r="M4" s="47">
        <f>ROUND('2020 Billing Units'!M4*'Central Schedule C Part 1'!$K$15,2)</f>
        <v>0</v>
      </c>
      <c r="N4" s="47">
        <f>ROUND('2020 Billing Units'!N4*'Central Schedule C Part 1'!$K$15,2)</f>
        <v>0</v>
      </c>
      <c r="O4" s="47">
        <f>ROUND('2020 Billing Units'!O4*'Central Schedule C Part 1'!$K$15,2)</f>
        <v>0</v>
      </c>
      <c r="P4" s="47">
        <f t="shared" ref="P4:P11" si="0">SUM(D4:O4)</f>
        <v>1246916.25</v>
      </c>
    </row>
    <row r="5" spans="2:17" x14ac:dyDescent="0.2">
      <c r="B5" s="6" t="s">
        <v>11</v>
      </c>
      <c r="C5" s="40"/>
      <c r="D5" s="47">
        <f>ROUND('2020 Billing Units'!D5*'Central Schedule C Part 1'!$K$16,2)</f>
        <v>10497.63</v>
      </c>
      <c r="E5" s="47">
        <f>ROUND('2020 Billing Units'!E5*'Central Schedule C Part 1'!$K$16,2)</f>
        <v>9748.06</v>
      </c>
      <c r="F5" s="47">
        <f>ROUND('2020 Billing Units'!F5*'Central Schedule C Part 1'!$K$16,2)</f>
        <v>10178.98</v>
      </c>
      <c r="G5" s="47">
        <f>ROUND('2020 Billing Units'!G5*'Central Schedule C Part 1'!$K$16,2)</f>
        <v>10458.56</v>
      </c>
      <c r="H5" s="47">
        <f>ROUND('2020 Billing Units'!H5*'Central Schedule C Part 1'!$K$16,2)</f>
        <v>11209.44</v>
      </c>
      <c r="I5" s="47">
        <f>ROUND('2020 Billing Units'!I5*'Central Schedule C Part 1'!$K$16,2)</f>
        <v>0</v>
      </c>
      <c r="J5" s="47">
        <f>ROUND('2020 Billing Units'!J5*'Central Schedule C Part 1'!$K$16,2)</f>
        <v>0</v>
      </c>
      <c r="K5" s="47">
        <f>ROUND('2020 Billing Units'!K5*'Central Schedule C Part 1'!$K$16,2)</f>
        <v>0</v>
      </c>
      <c r="L5" s="47">
        <f>ROUND('2020 Billing Units'!L5*'Central Schedule C Part 1'!$K$16,2)</f>
        <v>0</v>
      </c>
      <c r="M5" s="47">
        <f>ROUND('2020 Billing Units'!M5*'Central Schedule C Part 1'!$K$16,2)</f>
        <v>0</v>
      </c>
      <c r="N5" s="47">
        <f>ROUND('2020 Billing Units'!N5*'Central Schedule C Part 1'!$K$16,2)</f>
        <v>0</v>
      </c>
      <c r="O5" s="47">
        <f>ROUND('2020 Billing Units'!O5*'Central Schedule C Part 1'!$K$16,2)</f>
        <v>0</v>
      </c>
      <c r="P5" s="47">
        <f t="shared" si="0"/>
        <v>52092.67</v>
      </c>
    </row>
    <row r="6" spans="2:17" x14ac:dyDescent="0.2">
      <c r="B6" s="6" t="s">
        <v>12</v>
      </c>
      <c r="C6" s="40"/>
      <c r="D6" s="47">
        <f>ROUND('2020 Billing Units'!D6*'Central Schedule C Part 1'!$K$17,2)</f>
        <v>14611.54</v>
      </c>
      <c r="E6" s="47">
        <f>ROUND('2020 Billing Units'!E6*'Central Schedule C Part 1'!$K$17,2)</f>
        <v>14766.21</v>
      </c>
      <c r="F6" s="47">
        <f>ROUND('2020 Billing Units'!F6*'Central Schedule C Part 1'!$K$17,2)</f>
        <v>15187.13</v>
      </c>
      <c r="G6" s="47">
        <f>ROUND('2020 Billing Units'!G6*'Central Schedule C Part 1'!$K$17,2)</f>
        <v>15303.55</v>
      </c>
      <c r="H6" s="47">
        <f>ROUND('2020 Billing Units'!H6*'Central Schedule C Part 1'!$K$17,2)</f>
        <v>15557.55</v>
      </c>
      <c r="I6" s="47">
        <f>ROUND('2020 Billing Units'!I6*'Central Schedule C Part 1'!$K$17,2)</f>
        <v>0</v>
      </c>
      <c r="J6" s="47">
        <f>ROUND('2020 Billing Units'!J6*'Central Schedule C Part 1'!$K$17,2)</f>
        <v>0</v>
      </c>
      <c r="K6" s="47">
        <f>ROUND('2020 Billing Units'!K6*'Central Schedule C Part 1'!$K$17,2)</f>
        <v>0</v>
      </c>
      <c r="L6" s="47">
        <f>ROUND('2020 Billing Units'!L6*'Central Schedule C Part 1'!$K$17,2)</f>
        <v>0</v>
      </c>
      <c r="M6" s="47">
        <f>ROUND('2020 Billing Units'!M6*'Central Schedule C Part 1'!$K$17,2)</f>
        <v>0</v>
      </c>
      <c r="N6" s="47">
        <f>ROUND('2020 Billing Units'!N6*'Central Schedule C Part 1'!$K$17,2)</f>
        <v>0</v>
      </c>
      <c r="O6" s="47">
        <f>ROUND('2020 Billing Units'!O6*'Central Schedule C Part 1'!$K$17,2)</f>
        <v>0</v>
      </c>
      <c r="P6" s="48">
        <f t="shared" si="0"/>
        <v>75425.98</v>
      </c>
    </row>
    <row r="7" spans="2:17" x14ac:dyDescent="0.2">
      <c r="B7" s="6" t="s">
        <v>13</v>
      </c>
      <c r="C7" s="40"/>
      <c r="D7" s="47">
        <f>ROUND('2020 Billing Units'!D7*'Central Schedule C Part 1'!$K$18,2)</f>
        <v>168824.02</v>
      </c>
      <c r="E7" s="47">
        <f>ROUND('2020 Billing Units'!E7*'Central Schedule C Part 1'!$K$18,2)</f>
        <v>167213.35</v>
      </c>
      <c r="F7" s="47">
        <f>ROUND('2020 Billing Units'!F7*'Central Schedule C Part 1'!$K$18,2)</f>
        <v>166060.25</v>
      </c>
      <c r="G7" s="47">
        <f>ROUND('2020 Billing Units'!G7*'Central Schedule C Part 1'!$K$18,2)</f>
        <v>162263.26</v>
      </c>
      <c r="H7" s="47">
        <f>ROUND('2020 Billing Units'!H7*'Central Schedule C Part 1'!$K$18,2)</f>
        <v>163659.64000000001</v>
      </c>
      <c r="I7" s="47">
        <f>ROUND('2020 Billing Units'!I7*'Central Schedule C Part 1'!$K$18,2)</f>
        <v>0</v>
      </c>
      <c r="J7" s="47">
        <f>ROUND('2020 Billing Units'!J7*'Central Schedule C Part 1'!$K$18,2)</f>
        <v>0</v>
      </c>
      <c r="K7" s="47">
        <f>ROUND('2020 Billing Units'!K7*'Central Schedule C Part 1'!$K$18,2)</f>
        <v>0</v>
      </c>
      <c r="L7" s="47">
        <f>ROUND('2020 Billing Units'!L7*'Central Schedule C Part 1'!$K$18,2)</f>
        <v>0</v>
      </c>
      <c r="M7" s="47">
        <f>ROUND('2020 Billing Units'!M7*'Central Schedule C Part 1'!$K$18,2)</f>
        <v>0</v>
      </c>
      <c r="N7" s="47">
        <f>ROUND('2020 Billing Units'!N7*'Central Schedule C Part 1'!$K$18,2)</f>
        <v>0</v>
      </c>
      <c r="O7" s="47">
        <f>ROUND('2020 Billing Units'!O7*'Central Schedule C Part 1'!$K$18,2)</f>
        <v>0</v>
      </c>
      <c r="P7" s="48">
        <f t="shared" si="0"/>
        <v>828020.52</v>
      </c>
    </row>
    <row r="8" spans="2:17" x14ac:dyDescent="0.2">
      <c r="B8" s="6" t="s">
        <v>14</v>
      </c>
      <c r="C8" s="40"/>
      <c r="D8" s="47">
        <f>ROUND('2020 Billing Units'!D8*'Central Schedule C Part 1'!$K$19,2)</f>
        <v>54863.92</v>
      </c>
      <c r="E8" s="47">
        <f>ROUND('2020 Billing Units'!E8*'Central Schedule C Part 1'!$K$19,2)</f>
        <v>52404.86</v>
      </c>
      <c r="F8" s="47">
        <f>ROUND('2020 Billing Units'!F8*'Central Schedule C Part 1'!$K$19,2)</f>
        <v>58114.54</v>
      </c>
      <c r="G8" s="47">
        <f>ROUND('2020 Billing Units'!G8*'Central Schedule C Part 1'!$K$19,2)</f>
        <v>54563.21</v>
      </c>
      <c r="H8" s="47">
        <f>ROUND('2020 Billing Units'!H8*'Central Schedule C Part 1'!$K$19,2)</f>
        <v>55686.12</v>
      </c>
      <c r="I8" s="47">
        <f>ROUND('2020 Billing Units'!I8*'Central Schedule C Part 1'!$K$19,2)</f>
        <v>0</v>
      </c>
      <c r="J8" s="47">
        <f>ROUND('2020 Billing Units'!J8*'Central Schedule C Part 1'!$K$19,2)</f>
        <v>0</v>
      </c>
      <c r="K8" s="47">
        <f>ROUND('2020 Billing Units'!K8*'Central Schedule C Part 1'!$K$19,2)</f>
        <v>0</v>
      </c>
      <c r="L8" s="47">
        <f>ROUND('2020 Billing Units'!L8*'Central Schedule C Part 1'!$K$19,2)</f>
        <v>0</v>
      </c>
      <c r="M8" s="47">
        <f>ROUND('2020 Billing Units'!M8*'Central Schedule C Part 1'!$K$19,2)</f>
        <v>0</v>
      </c>
      <c r="N8" s="47">
        <f>ROUND('2020 Billing Units'!N8*'Central Schedule C Part 1'!$K$19,2)</f>
        <v>0</v>
      </c>
      <c r="O8" s="47">
        <f>ROUND('2020 Billing Units'!O8*'Central Schedule C Part 1'!$K$19,2)</f>
        <v>0</v>
      </c>
      <c r="P8" s="48">
        <f t="shared" si="0"/>
        <v>275632.65000000002</v>
      </c>
    </row>
    <row r="9" spans="2:17" x14ac:dyDescent="0.2">
      <c r="B9" s="6" t="s">
        <v>15</v>
      </c>
      <c r="C9" s="40"/>
      <c r="D9" s="47">
        <f>ROUND('2020 Billing Units'!D9*'Central Schedule C Part 1'!$K$20,2)</f>
        <v>4527.1400000000003</v>
      </c>
      <c r="E9" s="47">
        <f>ROUND('2020 Billing Units'!E9*'Central Schedule C Part 1'!$K$20,2)</f>
        <v>4316.0200000000004</v>
      </c>
      <c r="F9" s="47">
        <f>ROUND('2020 Billing Units'!F9*'Central Schedule C Part 1'!$K$20,2)</f>
        <v>4412.18</v>
      </c>
      <c r="G9" s="47">
        <f>ROUND('2020 Billing Units'!G9*'Central Schedule C Part 1'!$K$20,2)</f>
        <v>4965.5</v>
      </c>
      <c r="H9" s="47">
        <f>ROUND('2020 Billing Units'!H9*'Central Schedule C Part 1'!$K$20,2)</f>
        <v>5082.51</v>
      </c>
      <c r="I9" s="47">
        <f>ROUND('2020 Billing Units'!I9*'Central Schedule C Part 1'!$K$20,2)</f>
        <v>0</v>
      </c>
      <c r="J9" s="47">
        <f>ROUND('2020 Billing Units'!J9*'Central Schedule C Part 1'!$K$20,2)</f>
        <v>0</v>
      </c>
      <c r="K9" s="47">
        <f>ROUND('2020 Billing Units'!K9*'Central Schedule C Part 1'!$K$20,2)</f>
        <v>0</v>
      </c>
      <c r="L9" s="47">
        <f>ROUND('2020 Billing Units'!L9*'Central Schedule C Part 1'!$K$20,2)</f>
        <v>0</v>
      </c>
      <c r="M9" s="47">
        <f>ROUND('2020 Billing Units'!M9*'Central Schedule C Part 1'!$K$20,2)</f>
        <v>0</v>
      </c>
      <c r="N9" s="47">
        <f>ROUND('2020 Billing Units'!N9*'Central Schedule C Part 1'!$K$20,2)</f>
        <v>0</v>
      </c>
      <c r="O9" s="47">
        <f>ROUND('2020 Billing Units'!O9*'Central Schedule C Part 1'!$K$20,2)</f>
        <v>0</v>
      </c>
      <c r="P9" s="48">
        <f t="shared" si="0"/>
        <v>23303.35</v>
      </c>
    </row>
    <row r="10" spans="2:17" x14ac:dyDescent="0.2">
      <c r="B10" s="11" t="s">
        <v>16</v>
      </c>
      <c r="C10" s="56"/>
      <c r="D10" s="49">
        <f>ROUND('2020 Billing Units'!D10*'Central Schedule C Part 1'!$K$21,2)</f>
        <v>63562.5</v>
      </c>
      <c r="E10" s="49">
        <f>ROUND('2020 Billing Units'!E10*'Central Schedule C Part 1'!$K$21,2)</f>
        <v>49617.21</v>
      </c>
      <c r="F10" s="49">
        <f>ROUND('2020 Billing Units'!F10*'Central Schedule C Part 1'!$K$21,2)</f>
        <v>65217.08</v>
      </c>
      <c r="G10" s="49">
        <f>ROUND('2020 Billing Units'!G10*'Central Schedule C Part 1'!$K$21,2)</f>
        <v>60486.54</v>
      </c>
      <c r="H10" s="49">
        <f>ROUND('2020 Billing Units'!H10*'Central Schedule C Part 1'!$K$21,2)</f>
        <v>55979.51</v>
      </c>
      <c r="I10" s="49">
        <f>ROUND('2020 Billing Units'!I10*'Central Schedule C Part 1'!$K$21,2)</f>
        <v>0</v>
      </c>
      <c r="J10" s="49">
        <f>ROUND('2020 Billing Units'!J10*'Central Schedule C Part 1'!$K$21,2)</f>
        <v>0</v>
      </c>
      <c r="K10" s="49">
        <f>ROUND('2020 Billing Units'!K10*'Central Schedule C Part 1'!$K$21,2)</f>
        <v>0</v>
      </c>
      <c r="L10" s="49">
        <f>ROUND('2020 Billing Units'!L10*'Central Schedule C Part 1'!$K$21,2)</f>
        <v>0</v>
      </c>
      <c r="M10" s="49">
        <f>ROUND('2020 Billing Units'!M10*'Central Schedule C Part 1'!$K$21,2)</f>
        <v>0</v>
      </c>
      <c r="N10" s="49">
        <f>ROUND('2020 Billing Units'!N10*'Central Schedule C Part 1'!$K$21,2)</f>
        <v>0</v>
      </c>
      <c r="O10" s="49">
        <f>ROUND('2020 Billing Units'!O10*'Central Schedule C Part 1'!$K$21,2)</f>
        <v>0</v>
      </c>
      <c r="P10" s="50">
        <f t="shared" si="0"/>
        <v>294862.83999999997</v>
      </c>
    </row>
    <row r="11" spans="2:17" x14ac:dyDescent="0.2">
      <c r="B11" s="6" t="s">
        <v>45</v>
      </c>
      <c r="C11" s="40"/>
      <c r="D11" s="47">
        <f t="shared" ref="D11:O11" si="1">SUM(D4:D10)</f>
        <v>567910.16999999993</v>
      </c>
      <c r="E11" s="47">
        <f t="shared" si="1"/>
        <v>508125.45</v>
      </c>
      <c r="F11" s="47">
        <f t="shared" si="1"/>
        <v>537494.80999999994</v>
      </c>
      <c r="G11" s="47">
        <f t="shared" si="1"/>
        <v>564645.42000000004</v>
      </c>
      <c r="H11" s="47">
        <f t="shared" si="1"/>
        <v>618078.41</v>
      </c>
      <c r="I11" s="47">
        <f t="shared" si="1"/>
        <v>0</v>
      </c>
      <c r="J11" s="47">
        <f t="shared" si="1"/>
        <v>0</v>
      </c>
      <c r="K11" s="47">
        <f t="shared" si="1"/>
        <v>0</v>
      </c>
      <c r="L11" s="47">
        <f t="shared" si="1"/>
        <v>0</v>
      </c>
      <c r="M11" s="47">
        <f t="shared" si="1"/>
        <v>0</v>
      </c>
      <c r="N11" s="47">
        <f t="shared" si="1"/>
        <v>0</v>
      </c>
      <c r="O11" s="47">
        <f t="shared" ref="O11" si="2">SUM(O4:O10)</f>
        <v>0</v>
      </c>
      <c r="P11" s="47">
        <f t="shared" si="0"/>
        <v>2796254.26</v>
      </c>
    </row>
    <row r="12" spans="2:17" x14ac:dyDescent="0.2">
      <c r="D12" s="59"/>
      <c r="E12" s="59"/>
      <c r="F12" s="59"/>
      <c r="G12" s="59"/>
      <c r="J12" s="61"/>
      <c r="P12" s="54"/>
    </row>
    <row r="13" spans="2:17" s="53" customFormat="1" x14ac:dyDescent="0.2">
      <c r="B13" s="53" t="s">
        <v>44</v>
      </c>
      <c r="C13" s="52"/>
      <c r="D13" s="103">
        <v>527912.41666666698</v>
      </c>
      <c r="E13" s="103">
        <v>527912.41666666698</v>
      </c>
      <c r="F13" s="103">
        <v>527912.41666666698</v>
      </c>
      <c r="G13" s="103">
        <v>527912.41666666698</v>
      </c>
      <c r="H13" s="103">
        <v>527912.41666666698</v>
      </c>
      <c r="I13" s="103"/>
      <c r="J13" s="103"/>
      <c r="K13" s="103"/>
      <c r="L13" s="103"/>
      <c r="M13" s="103"/>
      <c r="N13" s="103"/>
      <c r="O13" s="103"/>
      <c r="P13" s="61">
        <f>SUM(D13:O13)</f>
        <v>2639562.0833333349</v>
      </c>
    </row>
    <row r="14" spans="2:17" s="53" customFormat="1" x14ac:dyDescent="0.2">
      <c r="B14" s="53" t="s">
        <v>43</v>
      </c>
      <c r="C14" s="52"/>
      <c r="D14" s="61">
        <f t="shared" ref="D14:N14" si="3">+D11-D13</f>
        <v>39997.753333332948</v>
      </c>
      <c r="E14" s="61">
        <f t="shared" si="3"/>
        <v>-19786.966666666965</v>
      </c>
      <c r="F14" s="61">
        <f t="shared" si="3"/>
        <v>9582.3933333329624</v>
      </c>
      <c r="G14" s="61">
        <f t="shared" si="3"/>
        <v>36733.003333333065</v>
      </c>
      <c r="H14" s="61">
        <f t="shared" si="3"/>
        <v>90165.993333333055</v>
      </c>
      <c r="I14" s="61">
        <f t="shared" si="3"/>
        <v>0</v>
      </c>
      <c r="J14" s="61">
        <f t="shared" si="3"/>
        <v>0</v>
      </c>
      <c r="K14" s="61">
        <f t="shared" si="3"/>
        <v>0</v>
      </c>
      <c r="L14" s="61">
        <f t="shared" si="3"/>
        <v>0</v>
      </c>
      <c r="M14" s="61">
        <f t="shared" si="3"/>
        <v>0</v>
      </c>
      <c r="N14" s="61">
        <f t="shared" si="3"/>
        <v>0</v>
      </c>
      <c r="O14" s="61" t="s">
        <v>61</v>
      </c>
      <c r="P14" s="61">
        <f>SUM(D14:O14)</f>
        <v>156692.17666666507</v>
      </c>
      <c r="Q14" s="104">
        <f>P14/P13</f>
        <v>5.9362944200497265E-2</v>
      </c>
    </row>
    <row r="15" spans="2:17" x14ac:dyDescent="0.2">
      <c r="D15" s="62"/>
      <c r="E15" s="57"/>
      <c r="F15" s="57"/>
      <c r="G15" s="57"/>
    </row>
    <row r="16" spans="2:17" x14ac:dyDescent="0.2">
      <c r="B16" t="s">
        <v>58</v>
      </c>
      <c r="D16" s="34" t="s">
        <v>40</v>
      </c>
      <c r="E16" s="34" t="s">
        <v>40</v>
      </c>
      <c r="F16" s="34" t="s">
        <v>40</v>
      </c>
      <c r="G16" s="34" t="s">
        <v>40</v>
      </c>
      <c r="H16" s="34" t="s">
        <v>40</v>
      </c>
      <c r="I16" s="34" t="s">
        <v>40</v>
      </c>
      <c r="J16" s="34" t="s">
        <v>40</v>
      </c>
      <c r="K16" s="34" t="s">
        <v>40</v>
      </c>
      <c r="L16" s="34" t="s">
        <v>40</v>
      </c>
      <c r="M16" s="34" t="s">
        <v>40</v>
      </c>
      <c r="N16" s="34" t="s">
        <v>40</v>
      </c>
      <c r="O16" s="34" t="s">
        <v>40</v>
      </c>
    </row>
    <row r="17" spans="2:17" x14ac:dyDescent="0.2">
      <c r="B17" s="34" t="s">
        <v>35</v>
      </c>
      <c r="D17" s="34" t="s">
        <v>23</v>
      </c>
      <c r="E17" s="34" t="s">
        <v>24</v>
      </c>
      <c r="F17" s="34" t="s">
        <v>25</v>
      </c>
      <c r="G17" s="34" t="s">
        <v>26</v>
      </c>
      <c r="H17" s="34" t="s">
        <v>27</v>
      </c>
      <c r="I17" s="34" t="s">
        <v>28</v>
      </c>
      <c r="J17" s="34" t="s">
        <v>29</v>
      </c>
      <c r="K17" s="34" t="s">
        <v>30</v>
      </c>
      <c r="L17" s="34" t="s">
        <v>31</v>
      </c>
      <c r="M17" s="52" t="s">
        <v>32</v>
      </c>
      <c r="N17" s="52" t="s">
        <v>33</v>
      </c>
      <c r="O17" s="52" t="s">
        <v>34</v>
      </c>
      <c r="P17" s="58" t="s">
        <v>62</v>
      </c>
    </row>
    <row r="18" spans="2:17" x14ac:dyDescent="0.2">
      <c r="B18" s="6" t="s">
        <v>10</v>
      </c>
      <c r="C18" s="40"/>
      <c r="D18" s="44">
        <f>ROUND('2020 Billing Units'!D18*'North Schedule C Part 1'!$K$15,2)</f>
        <v>56955.29</v>
      </c>
      <c r="E18" s="44">
        <f>ROUND('2020 Billing Units'!E18*'North Schedule C Part 1'!$K$15,2)</f>
        <v>51956.639999999999</v>
      </c>
      <c r="F18" s="44">
        <f>ROUND('2020 Billing Units'!F18*'North Schedule C Part 1'!$K$15,2)</f>
        <v>45553.07</v>
      </c>
      <c r="G18" s="44">
        <f>ROUND('2020 Billing Units'!G18*'North Schedule C Part 1'!$K$15,2)</f>
        <v>38670.57</v>
      </c>
      <c r="H18" s="44">
        <f>ROUND('2020 Billing Units'!H18*'North Schedule C Part 1'!$K$15,2)</f>
        <v>47331.4</v>
      </c>
      <c r="I18" s="44">
        <f>ROUND('2020 Billing Units'!I18*'North Schedule C Part 1'!$K$15,2)</f>
        <v>0</v>
      </c>
      <c r="J18" s="44">
        <f>ROUND('2020 Billing Units'!J18*'North Schedule C Part 1'!$K$15,2)</f>
        <v>0</v>
      </c>
      <c r="K18" s="44">
        <f>ROUND('2020 Billing Units'!K18*'North Schedule C Part 1'!$K$15,2)</f>
        <v>0</v>
      </c>
      <c r="L18" s="44">
        <f>ROUND('2020 Billing Units'!L18*'North Schedule C Part 1'!$K$15,2)</f>
        <v>0</v>
      </c>
      <c r="M18" s="44">
        <f>ROUND('2020 Billing Units'!M18*'North Schedule C Part 1'!$K$15,2)</f>
        <v>0</v>
      </c>
      <c r="N18" s="44">
        <f>ROUND('2020 Billing Units'!N18*'North Schedule C Part 1'!$K$15,2)</f>
        <v>0</v>
      </c>
      <c r="O18" s="44">
        <f>ROUND('2020 Billing Units'!O18*'North Schedule C Part 1'!$K$15,2)</f>
        <v>0</v>
      </c>
      <c r="P18" s="44">
        <f t="shared" ref="P18:P25" si="4">SUM(D18:O18)</f>
        <v>240466.97</v>
      </c>
    </row>
    <row r="19" spans="2:17" x14ac:dyDescent="0.2">
      <c r="B19" s="6" t="s">
        <v>11</v>
      </c>
      <c r="C19" s="40"/>
      <c r="D19" s="44">
        <f>ROUND('2020 Billing Units'!D19*'North Schedule C Part 1'!$K$16,2)</f>
        <v>3184.94</v>
      </c>
      <c r="E19" s="44">
        <f>ROUND('2020 Billing Units'!E19*'North Schedule C Part 1'!$K$16,2)</f>
        <v>2836.92</v>
      </c>
      <c r="F19" s="44">
        <f>ROUND('2020 Billing Units'!F19*'North Schedule C Part 1'!$K$16,2)</f>
        <v>2766.29</v>
      </c>
      <c r="G19" s="44">
        <f>ROUND('2020 Billing Units'!G19*'North Schedule C Part 1'!$K$16,2)</f>
        <v>2449.66</v>
      </c>
      <c r="H19" s="44">
        <f>ROUND('2020 Billing Units'!H19*'North Schedule C Part 1'!$K$16,2)</f>
        <v>2544.42</v>
      </c>
      <c r="I19" s="44">
        <f>ROUND('2020 Billing Units'!I19*'North Schedule C Part 1'!$K$16,2)</f>
        <v>0</v>
      </c>
      <c r="J19" s="44">
        <f>ROUND('2020 Billing Units'!J19*'North Schedule C Part 1'!$K$16,2)</f>
        <v>0</v>
      </c>
      <c r="K19" s="44">
        <f>ROUND('2020 Billing Units'!K19*'North Schedule C Part 1'!$K$16,2)</f>
        <v>0</v>
      </c>
      <c r="L19" s="44">
        <f>ROUND('2020 Billing Units'!L19*'North Schedule C Part 1'!$K$16,2)</f>
        <v>0</v>
      </c>
      <c r="M19" s="44">
        <f>ROUND('2020 Billing Units'!M19*'North Schedule C Part 1'!$K$16,2)</f>
        <v>0</v>
      </c>
      <c r="N19" s="44">
        <f>ROUND('2020 Billing Units'!N19*'North Schedule C Part 1'!$K$16,2)</f>
        <v>0</v>
      </c>
      <c r="O19" s="44">
        <f>ROUND('2020 Billing Units'!O19*'North Schedule C Part 1'!$K$16,2)</f>
        <v>0</v>
      </c>
      <c r="P19" s="44">
        <f t="shared" si="4"/>
        <v>13782.230000000001</v>
      </c>
    </row>
    <row r="20" spans="2:17" x14ac:dyDescent="0.2">
      <c r="B20" s="6" t="s">
        <v>12</v>
      </c>
      <c r="C20" s="40"/>
      <c r="D20" s="44">
        <f>ROUND('2020 Billing Units'!D20*'North Schedule C Part 1'!$K$17,2)</f>
        <v>8017.32</v>
      </c>
      <c r="E20" s="44">
        <f>ROUND('2020 Billing Units'!E20*'North Schedule C Part 1'!$K$17,2)</f>
        <v>7284.47</v>
      </c>
      <c r="F20" s="44">
        <f>ROUND('2020 Billing Units'!F20*'North Schedule C Part 1'!$K$17,2)</f>
        <v>6299.31</v>
      </c>
      <c r="G20" s="44">
        <f>ROUND('2020 Billing Units'!G20*'North Schedule C Part 1'!$K$17,2)</f>
        <v>6201.31</v>
      </c>
      <c r="H20" s="44">
        <f>ROUND('2020 Billing Units'!H20*'North Schedule C Part 1'!$K$17,2)</f>
        <v>6297.98</v>
      </c>
      <c r="I20" s="44">
        <f>ROUND('2020 Billing Units'!I20*'North Schedule C Part 1'!$K$17,2)</f>
        <v>0</v>
      </c>
      <c r="J20" s="44">
        <f>ROUND('2020 Billing Units'!J20*'North Schedule C Part 1'!$K$17,2)</f>
        <v>0</v>
      </c>
      <c r="K20" s="44">
        <f>ROUND('2020 Billing Units'!K20*'North Schedule C Part 1'!$K$17,2)</f>
        <v>0</v>
      </c>
      <c r="L20" s="44">
        <f>ROUND('2020 Billing Units'!L20*'North Schedule C Part 1'!$K$17,2)</f>
        <v>0</v>
      </c>
      <c r="M20" s="44">
        <f>ROUND('2020 Billing Units'!M20*'North Schedule C Part 1'!$K$17,2)</f>
        <v>0</v>
      </c>
      <c r="N20" s="44">
        <f>ROUND('2020 Billing Units'!N20*'North Schedule C Part 1'!$K$17,2)</f>
        <v>0</v>
      </c>
      <c r="O20" s="44">
        <f>ROUND('2020 Billing Units'!O20*'North Schedule C Part 1'!$K$17,2)</f>
        <v>0</v>
      </c>
      <c r="P20" s="48">
        <f t="shared" si="4"/>
        <v>34100.39</v>
      </c>
    </row>
    <row r="21" spans="2:17" x14ac:dyDescent="0.2">
      <c r="B21" s="6" t="s">
        <v>13</v>
      </c>
      <c r="C21" s="40"/>
      <c r="D21" s="44">
        <f>ROUND('2020 Billing Units'!D21*'North Schedule C Part 1'!$K$18,2)</f>
        <v>34830.800000000003</v>
      </c>
      <c r="E21" s="44">
        <f>ROUND('2020 Billing Units'!E21*'North Schedule C Part 1'!$K$18,2)</f>
        <v>34860.480000000003</v>
      </c>
      <c r="F21" s="44">
        <f>ROUND('2020 Billing Units'!F21*'North Schedule C Part 1'!$K$18,2)</f>
        <v>34389.11</v>
      </c>
      <c r="G21" s="44">
        <f>ROUND('2020 Billing Units'!G21*'North Schedule C Part 1'!$K$18,2)</f>
        <v>33800.78</v>
      </c>
      <c r="H21" s="44">
        <f>ROUND('2020 Billing Units'!H21*'North Schedule C Part 1'!$K$18,2)</f>
        <v>34642.92</v>
      </c>
      <c r="I21" s="44">
        <f>ROUND('2020 Billing Units'!I21*'North Schedule C Part 1'!$K$18,2)</f>
        <v>0</v>
      </c>
      <c r="J21" s="44">
        <f>ROUND('2020 Billing Units'!J21*'North Schedule C Part 1'!$K$18,2)</f>
        <v>0</v>
      </c>
      <c r="K21" s="44">
        <f>ROUND('2020 Billing Units'!K21*'North Schedule C Part 1'!$K$18,2)</f>
        <v>0</v>
      </c>
      <c r="L21" s="44">
        <f>ROUND('2020 Billing Units'!L21*'North Schedule C Part 1'!$K$18,2)</f>
        <v>0</v>
      </c>
      <c r="M21" s="44">
        <f>ROUND('2020 Billing Units'!M21*'North Schedule C Part 1'!$K$18,2)</f>
        <v>0</v>
      </c>
      <c r="N21" s="44">
        <f>ROUND('2020 Billing Units'!N21*'North Schedule C Part 1'!$K$18,2)</f>
        <v>0</v>
      </c>
      <c r="O21" s="44">
        <f>ROUND('2020 Billing Units'!O21*'North Schedule C Part 1'!$K$18,2)</f>
        <v>0</v>
      </c>
      <c r="P21" s="48">
        <f t="shared" si="4"/>
        <v>172524.08999999997</v>
      </c>
    </row>
    <row r="22" spans="2:17" x14ac:dyDescent="0.2">
      <c r="B22" s="6" t="s">
        <v>14</v>
      </c>
      <c r="C22" s="40"/>
      <c r="D22" s="44">
        <f>ROUND('2020 Billing Units'!D22*'North Schedule C Part 1'!$K$19,2)</f>
        <v>21988.79</v>
      </c>
      <c r="E22" s="44">
        <f>ROUND('2020 Billing Units'!E22*'North Schedule C Part 1'!$K$19,2)</f>
        <v>21389.1</v>
      </c>
      <c r="F22" s="44">
        <f>ROUND('2020 Billing Units'!F22*'North Schedule C Part 1'!$K$19,2)</f>
        <v>22437.26</v>
      </c>
      <c r="G22" s="44">
        <f>ROUND('2020 Billing Units'!G22*'North Schedule C Part 1'!$K$19,2)</f>
        <v>21860.79</v>
      </c>
      <c r="H22" s="44">
        <f>ROUND('2020 Billing Units'!H22*'North Schedule C Part 1'!$K$19,2)</f>
        <v>22290.49</v>
      </c>
      <c r="I22" s="44">
        <f>ROUND('2020 Billing Units'!I22*'North Schedule C Part 1'!$K$19,2)</f>
        <v>0</v>
      </c>
      <c r="J22" s="44">
        <f>ROUND('2020 Billing Units'!J22*'North Schedule C Part 1'!$K$19,2)</f>
        <v>0</v>
      </c>
      <c r="K22" s="44">
        <f>ROUND('2020 Billing Units'!K22*'North Schedule C Part 1'!$K$19,2)</f>
        <v>0</v>
      </c>
      <c r="L22" s="44">
        <f>ROUND('2020 Billing Units'!L22*'North Schedule C Part 1'!$K$19,2)</f>
        <v>0</v>
      </c>
      <c r="M22" s="44">
        <f>ROUND('2020 Billing Units'!M22*'North Schedule C Part 1'!$K$19,2)</f>
        <v>0</v>
      </c>
      <c r="N22" s="44">
        <f>ROUND('2020 Billing Units'!N22*'North Schedule C Part 1'!$K$19,2)</f>
        <v>0</v>
      </c>
      <c r="O22" s="44">
        <f>ROUND('2020 Billing Units'!O22*'North Schedule C Part 1'!$K$19,2)</f>
        <v>0</v>
      </c>
      <c r="P22" s="48">
        <f t="shared" si="4"/>
        <v>109966.43000000001</v>
      </c>
    </row>
    <row r="23" spans="2:17" x14ac:dyDescent="0.2">
      <c r="B23" s="6" t="s">
        <v>15</v>
      </c>
      <c r="C23" s="40"/>
      <c r="D23" s="44">
        <f>ROUND('2020 Billing Units'!D23*'North Schedule C Part 1'!$K$20,2)</f>
        <v>2331.0700000000002</v>
      </c>
      <c r="E23" s="44">
        <f>ROUND('2020 Billing Units'!E23*'North Schedule C Part 1'!$K$20,2)</f>
        <v>2405.0100000000002</v>
      </c>
      <c r="F23" s="44">
        <f>ROUND('2020 Billing Units'!F23*'North Schedule C Part 1'!$K$20,2)</f>
        <v>2273.48</v>
      </c>
      <c r="G23" s="44">
        <f>ROUND('2020 Billing Units'!G23*'North Schedule C Part 1'!$K$20,2)</f>
        <v>2027.68</v>
      </c>
      <c r="H23" s="44">
        <f>ROUND('2020 Billing Units'!H23*'North Schedule C Part 1'!$K$20,2)</f>
        <v>1871.58</v>
      </c>
      <c r="I23" s="44">
        <f>ROUND('2020 Billing Units'!I23*'North Schedule C Part 1'!$K$20,2)</f>
        <v>0</v>
      </c>
      <c r="J23" s="44">
        <f>ROUND('2020 Billing Units'!J23*'North Schedule C Part 1'!$K$20,2)</f>
        <v>0</v>
      </c>
      <c r="K23" s="44">
        <f>ROUND('2020 Billing Units'!K23*'North Schedule C Part 1'!$K$20,2)</f>
        <v>0</v>
      </c>
      <c r="L23" s="44">
        <f>ROUND('2020 Billing Units'!L23*'North Schedule C Part 1'!$K$20,2)</f>
        <v>0</v>
      </c>
      <c r="M23" s="44">
        <f>ROUND('2020 Billing Units'!M23*'North Schedule C Part 1'!$K$20,2)</f>
        <v>0</v>
      </c>
      <c r="N23" s="44">
        <f>ROUND('2020 Billing Units'!N23*'North Schedule C Part 1'!$K$20,2)</f>
        <v>0</v>
      </c>
      <c r="O23" s="44">
        <f>ROUND('2020 Billing Units'!O23*'North Schedule C Part 1'!$K$20,2)</f>
        <v>0</v>
      </c>
      <c r="P23" s="48">
        <f t="shared" si="4"/>
        <v>10908.82</v>
      </c>
    </row>
    <row r="24" spans="2:17" x14ac:dyDescent="0.2">
      <c r="B24" s="11" t="s">
        <v>16</v>
      </c>
      <c r="C24" s="56"/>
      <c r="D24" s="51">
        <f>ROUND('2020 Billing Units'!D24*'North Schedule C Part 1'!$K$21,2)</f>
        <v>1810.52</v>
      </c>
      <c r="E24" s="51">
        <f>ROUND('2020 Billing Units'!E24*'North Schedule C Part 1'!$K$21,2)</f>
        <v>1951.88</v>
      </c>
      <c r="F24" s="51">
        <f>ROUND('2020 Billing Units'!F24*'North Schedule C Part 1'!$K$21,2)</f>
        <v>2030.55</v>
      </c>
      <c r="G24" s="51">
        <f>ROUND('2020 Billing Units'!G24*'North Schedule C Part 1'!$K$21,2)</f>
        <v>3474.46</v>
      </c>
      <c r="H24" s="51">
        <f>ROUND('2020 Billing Units'!H24*'North Schedule C Part 1'!$K$21,2)</f>
        <v>3551.68</v>
      </c>
      <c r="I24" s="51">
        <f>ROUND('2020 Billing Units'!I24*'North Schedule C Part 1'!$K$21,2)</f>
        <v>0</v>
      </c>
      <c r="J24" s="51">
        <f>ROUND('2020 Billing Units'!J24*'North Schedule C Part 1'!$K$21,2)</f>
        <v>0</v>
      </c>
      <c r="K24" s="51">
        <f>ROUND('2020 Billing Units'!K24*'North Schedule C Part 1'!$K$21,2)</f>
        <v>0</v>
      </c>
      <c r="L24" s="51">
        <f>ROUND('2020 Billing Units'!L24*'North Schedule C Part 1'!$K$21,2)</f>
        <v>0</v>
      </c>
      <c r="M24" s="51">
        <f>ROUND('2020 Billing Units'!M24*'North Schedule C Part 1'!$K$21,2)</f>
        <v>0</v>
      </c>
      <c r="N24" s="51">
        <f>ROUND('2020 Billing Units'!N24*'North Schedule C Part 1'!$K$21,2)</f>
        <v>0</v>
      </c>
      <c r="O24" s="51">
        <f>ROUND('2020 Billing Units'!O24*'North Schedule C Part 1'!$K$21,2)</f>
        <v>0</v>
      </c>
      <c r="P24" s="50">
        <f t="shared" si="4"/>
        <v>12819.09</v>
      </c>
    </row>
    <row r="25" spans="2:17" x14ac:dyDescent="0.2">
      <c r="B25" s="6" t="s">
        <v>45</v>
      </c>
      <c r="C25" s="40"/>
      <c r="D25" s="44">
        <f t="shared" ref="D25:O25" si="5">SUM(D18:D24)</f>
        <v>129118.73000000003</v>
      </c>
      <c r="E25" s="44">
        <f t="shared" si="5"/>
        <v>122684.50000000001</v>
      </c>
      <c r="F25" s="44">
        <f t="shared" si="5"/>
        <v>115749.06999999999</v>
      </c>
      <c r="G25" s="44">
        <f t="shared" si="5"/>
        <v>108485.24999999999</v>
      </c>
      <c r="H25" s="44">
        <f t="shared" si="5"/>
        <v>118530.47</v>
      </c>
      <c r="I25" s="44">
        <f t="shared" si="5"/>
        <v>0</v>
      </c>
      <c r="J25" s="44">
        <f t="shared" si="5"/>
        <v>0</v>
      </c>
      <c r="K25" s="44">
        <f t="shared" si="5"/>
        <v>0</v>
      </c>
      <c r="L25" s="44">
        <f t="shared" si="5"/>
        <v>0</v>
      </c>
      <c r="M25" s="44">
        <f t="shared" si="5"/>
        <v>0</v>
      </c>
      <c r="N25" s="44">
        <f t="shared" si="5"/>
        <v>0</v>
      </c>
      <c r="O25" s="44">
        <f t="shared" si="5"/>
        <v>0</v>
      </c>
      <c r="P25" s="44">
        <f t="shared" si="4"/>
        <v>594568.02</v>
      </c>
    </row>
    <row r="26" spans="2:17" x14ac:dyDescent="0.2">
      <c r="D26" s="59"/>
      <c r="E26" s="59"/>
      <c r="F26" s="59"/>
      <c r="G26" s="59"/>
      <c r="J26" s="61"/>
    </row>
    <row r="27" spans="2:17" s="53" customFormat="1" x14ac:dyDescent="0.2">
      <c r="B27" s="53" t="s">
        <v>44</v>
      </c>
      <c r="C27" s="52"/>
      <c r="D27" s="105">
        <v>107869.16666666667</v>
      </c>
      <c r="E27" s="105">
        <v>107869.16666666667</v>
      </c>
      <c r="F27" s="105">
        <v>107869.16666666667</v>
      </c>
      <c r="G27" s="105">
        <v>107869.16666666667</v>
      </c>
      <c r="H27" s="105">
        <v>107869.16666666667</v>
      </c>
      <c r="I27" s="105"/>
      <c r="J27" s="105"/>
      <c r="K27" s="105"/>
      <c r="L27" s="105"/>
      <c r="M27" s="105"/>
      <c r="N27" s="105"/>
      <c r="O27" s="105"/>
      <c r="P27" s="61">
        <f>SUM(D27:O27)</f>
        <v>539345.83333333337</v>
      </c>
    </row>
    <row r="28" spans="2:17" s="53" customFormat="1" x14ac:dyDescent="0.2">
      <c r="B28" s="53" t="s">
        <v>43</v>
      </c>
      <c r="C28" s="52"/>
      <c r="D28" s="61">
        <f>+D25-D27</f>
        <v>21249.563333333354</v>
      </c>
      <c r="E28" s="103">
        <f t="shared" ref="E28:O28" si="6">+E25-E27</f>
        <v>14815.333333333343</v>
      </c>
      <c r="F28" s="103">
        <f t="shared" si="6"/>
        <v>7879.9033333333209</v>
      </c>
      <c r="G28" s="103">
        <f t="shared" si="6"/>
        <v>616.08333333331393</v>
      </c>
      <c r="H28" s="103">
        <f t="shared" si="6"/>
        <v>10661.30333333333</v>
      </c>
      <c r="I28" s="103">
        <f t="shared" si="6"/>
        <v>0</v>
      </c>
      <c r="J28" s="103">
        <f t="shared" si="6"/>
        <v>0</v>
      </c>
      <c r="K28" s="103">
        <f t="shared" si="6"/>
        <v>0</v>
      </c>
      <c r="L28" s="103">
        <f t="shared" si="6"/>
        <v>0</v>
      </c>
      <c r="M28" s="103">
        <f t="shared" si="6"/>
        <v>0</v>
      </c>
      <c r="N28" s="103">
        <f t="shared" si="6"/>
        <v>0</v>
      </c>
      <c r="O28" s="103">
        <f t="shared" si="6"/>
        <v>0</v>
      </c>
      <c r="P28" s="61">
        <f>SUM(D28:O28)</f>
        <v>55222.186666666661</v>
      </c>
      <c r="Q28" s="104">
        <f>P28/P27</f>
        <v>0.10238734269137766</v>
      </c>
    </row>
    <row r="29" spans="2:17" x14ac:dyDescent="0.2">
      <c r="D29" s="6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</row>
    <row r="30" spans="2:17" x14ac:dyDescent="0.2">
      <c r="D30" s="41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</row>
    <row r="31" spans="2:17" x14ac:dyDescent="0.2">
      <c r="D31" s="57"/>
      <c r="E31" s="57"/>
      <c r="F31" s="57"/>
      <c r="G31" s="57"/>
      <c r="H31" s="42"/>
      <c r="I31" s="42"/>
      <c r="J31" s="42"/>
      <c r="K31" s="42"/>
      <c r="N31" s="42"/>
      <c r="O31" s="42"/>
    </row>
    <row r="32" spans="2:17" x14ac:dyDescent="0.2">
      <c r="D32" s="57"/>
      <c r="E32" s="57"/>
      <c r="F32" s="57"/>
      <c r="G32" s="57"/>
      <c r="H32" s="42"/>
      <c r="I32" s="42"/>
      <c r="J32" s="42"/>
      <c r="K32" s="42"/>
      <c r="L32" s="42"/>
      <c r="M32" s="42"/>
      <c r="N32" s="42"/>
      <c r="O32" s="42"/>
    </row>
    <row r="33" spans="4:15" x14ac:dyDescent="0.2">
      <c r="D33" s="57"/>
      <c r="E33" s="57"/>
      <c r="F33" s="57"/>
      <c r="G33" s="57"/>
      <c r="H33" s="42"/>
      <c r="I33" s="42"/>
      <c r="J33" s="42"/>
      <c r="K33" s="42"/>
      <c r="L33" s="42"/>
      <c r="M33" s="42"/>
      <c r="N33" s="42"/>
      <c r="O33" s="42"/>
    </row>
    <row r="34" spans="4:15" x14ac:dyDescent="0.2">
      <c r="D34" s="57"/>
      <c r="E34" s="57"/>
      <c r="F34" s="57"/>
      <c r="G34" s="57"/>
      <c r="H34" s="42"/>
      <c r="I34" s="42"/>
      <c r="J34" s="42"/>
      <c r="K34" s="42"/>
      <c r="L34" s="42"/>
      <c r="M34" s="42"/>
      <c r="N34" s="42"/>
      <c r="O34" s="42"/>
    </row>
    <row r="35" spans="4:15" x14ac:dyDescent="0.2">
      <c r="D35" s="57"/>
      <c r="E35" s="57"/>
      <c r="F35" s="57"/>
      <c r="G35" s="57"/>
      <c r="H35" s="42"/>
      <c r="I35" s="42"/>
      <c r="J35" s="42"/>
      <c r="K35" s="42"/>
      <c r="L35" s="42"/>
      <c r="M35" s="42"/>
      <c r="N35" s="42"/>
      <c r="O35" s="42"/>
    </row>
    <row r="36" spans="4:15" x14ac:dyDescent="0.2">
      <c r="D36" s="57"/>
      <c r="E36" s="57"/>
      <c r="F36" s="57"/>
      <c r="G36" s="57"/>
      <c r="H36" s="41"/>
      <c r="I36" s="41"/>
      <c r="J36" s="41"/>
      <c r="K36" s="41"/>
      <c r="L36" s="41"/>
      <c r="M36" s="41"/>
      <c r="N36" s="41"/>
      <c r="O36" s="41"/>
    </row>
    <row r="37" spans="4:15" x14ac:dyDescent="0.2">
      <c r="D37" s="57"/>
      <c r="E37" s="57"/>
      <c r="F37" s="57"/>
      <c r="G37" s="57"/>
    </row>
    <row r="38" spans="4:15" x14ac:dyDescent="0.2">
      <c r="D38" s="57"/>
      <c r="E38" s="57"/>
      <c r="F38" s="57"/>
      <c r="G38" s="57"/>
    </row>
    <row r="40" spans="4:15" x14ac:dyDescent="0.2">
      <c r="D40" s="57"/>
      <c r="E40" s="57"/>
      <c r="F40" s="57"/>
      <c r="G40" s="57"/>
      <c r="H40" s="57"/>
    </row>
    <row r="41" spans="4:15" x14ac:dyDescent="0.2">
      <c r="D41" s="57"/>
      <c r="E41" s="57"/>
      <c r="F41" s="57"/>
      <c r="G41" s="57"/>
      <c r="H41" s="57"/>
    </row>
    <row r="42" spans="4:15" x14ac:dyDescent="0.2">
      <c r="D42" s="57"/>
      <c r="E42" s="57"/>
      <c r="F42" s="57"/>
      <c r="G42" s="57"/>
      <c r="H42" s="57"/>
    </row>
    <row r="43" spans="4:15" x14ac:dyDescent="0.2">
      <c r="D43" s="57"/>
      <c r="E43" s="57"/>
      <c r="F43" s="57"/>
      <c r="G43" s="57"/>
      <c r="H43" s="57"/>
    </row>
    <row r="44" spans="4:15" x14ac:dyDescent="0.2">
      <c r="D44" s="57"/>
      <c r="E44" s="57"/>
      <c r="F44" s="57"/>
      <c r="G44" s="57"/>
      <c r="H44" s="57"/>
    </row>
    <row r="45" spans="4:15" x14ac:dyDescent="0.2">
      <c r="D45" s="57"/>
      <c r="E45" s="57"/>
      <c r="F45" s="57"/>
      <c r="G45" s="57"/>
      <c r="H45" s="57"/>
    </row>
    <row r="46" spans="4:15" x14ac:dyDescent="0.2">
      <c r="D46" s="57"/>
      <c r="E46" s="57"/>
      <c r="F46" s="57"/>
      <c r="G46" s="57"/>
      <c r="H46" s="57"/>
    </row>
    <row r="47" spans="4:15" x14ac:dyDescent="0.2">
      <c r="D47" s="57"/>
      <c r="E47" s="57"/>
      <c r="F47" s="57"/>
      <c r="G47" s="57"/>
      <c r="H47" s="57"/>
    </row>
  </sheetData>
  <phoneticPr fontId="21" type="noConversion"/>
  <printOptions horizontalCentered="1"/>
  <pageMargins left="0.75" right="0.75" top="1" bottom="1" header="0.5" footer="0.5"/>
  <pageSetup scale="51" orientation="landscape" r:id="rId1"/>
  <headerFooter alignWithMargins="0">
    <oddHeader xml:space="preserve">&amp;CAEP Texas, Inc. 
Adjusted Energy Efficiency Cost Recovery - Base Revenue&amp;RSOAH Docket No. 473-21-2531
PUC Docket No. 52199
Cities’ 1st, Q. 4 Cities’ 1-4 
Attachment 1
&amp;P of &amp;N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3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H5" sqref="H5"/>
    </sheetView>
  </sheetViews>
  <sheetFormatPr defaultRowHeight="12.75" x14ac:dyDescent="0.2"/>
  <cols>
    <col min="2" max="2" width="14.140625" bestFit="1" customWidth="1"/>
    <col min="4" max="4" width="11.140625" bestFit="1" customWidth="1"/>
    <col min="5" max="5" width="10.140625" bestFit="1" customWidth="1"/>
    <col min="6" max="7" width="11.140625" bestFit="1" customWidth="1"/>
    <col min="8" max="8" width="11.28515625" bestFit="1" customWidth="1"/>
    <col min="9" max="9" width="11.140625" bestFit="1" customWidth="1"/>
    <col min="10" max="10" width="10.140625" bestFit="1" customWidth="1"/>
    <col min="11" max="14" width="11.140625" bestFit="1" customWidth="1"/>
    <col min="15" max="15" width="10.140625" bestFit="1" customWidth="1"/>
  </cols>
  <sheetData>
    <row r="2" spans="1:15" s="34" customFormat="1" x14ac:dyDescent="0.2">
      <c r="A2" s="34" t="s">
        <v>50</v>
      </c>
      <c r="C2" s="34" t="s">
        <v>51</v>
      </c>
      <c r="D2" s="34" t="s">
        <v>23</v>
      </c>
      <c r="E2" s="34" t="s">
        <v>24</v>
      </c>
      <c r="F2" s="34" t="s">
        <v>25</v>
      </c>
      <c r="G2" s="34" t="s">
        <v>26</v>
      </c>
      <c r="H2" s="34" t="s">
        <v>27</v>
      </c>
      <c r="I2" s="34" t="s">
        <v>28</v>
      </c>
      <c r="J2" s="34" t="s">
        <v>29</v>
      </c>
      <c r="K2" s="34" t="s">
        <v>30</v>
      </c>
      <c r="L2" s="34" t="s">
        <v>31</v>
      </c>
      <c r="M2" s="34" t="s">
        <v>32</v>
      </c>
      <c r="N2" s="34" t="s">
        <v>33</v>
      </c>
      <c r="O2" s="34" t="s">
        <v>34</v>
      </c>
    </row>
    <row r="3" spans="1:15" x14ac:dyDescent="0.2">
      <c r="A3" s="52">
        <v>827</v>
      </c>
      <c r="B3" s="52" t="s">
        <v>53</v>
      </c>
      <c r="C3" s="52" t="s">
        <v>20</v>
      </c>
      <c r="D3" s="70">
        <v>1678</v>
      </c>
      <c r="E3" s="70">
        <v>1399</v>
      </c>
      <c r="F3" s="46">
        <v>2203</v>
      </c>
      <c r="G3" s="46">
        <v>1538</v>
      </c>
      <c r="H3" s="46">
        <v>1434</v>
      </c>
      <c r="I3" s="46"/>
      <c r="J3" s="46"/>
      <c r="K3" s="46"/>
      <c r="L3" s="46"/>
      <c r="M3" s="46"/>
      <c r="N3" s="46"/>
      <c r="O3" s="46"/>
    </row>
    <row r="4" spans="1:15" x14ac:dyDescent="0.2">
      <c r="A4" s="52">
        <v>829</v>
      </c>
      <c r="B4" s="52" t="s">
        <v>53</v>
      </c>
      <c r="C4" s="52" t="s">
        <v>20</v>
      </c>
      <c r="D4" s="70">
        <v>10734</v>
      </c>
      <c r="E4" s="70">
        <v>9510</v>
      </c>
      <c r="F4" s="46">
        <v>10315</v>
      </c>
      <c r="G4" s="46">
        <v>7133</v>
      </c>
      <c r="H4" s="46">
        <v>9231</v>
      </c>
      <c r="I4" s="46"/>
      <c r="J4" s="46"/>
      <c r="K4" s="46"/>
      <c r="L4" s="46"/>
      <c r="M4" s="46"/>
      <c r="N4" s="46"/>
      <c r="O4" s="46"/>
    </row>
    <row r="5" spans="1:15" x14ac:dyDescent="0.2">
      <c r="A5" s="52">
        <v>855</v>
      </c>
      <c r="B5" s="52" t="s">
        <v>55</v>
      </c>
      <c r="C5" s="52" t="s">
        <v>22</v>
      </c>
      <c r="D5" s="69">
        <v>60.17</v>
      </c>
      <c r="E5" s="72">
        <v>60.17</v>
      </c>
      <c r="F5" s="46">
        <v>60.17</v>
      </c>
      <c r="G5" s="46">
        <v>60.17</v>
      </c>
      <c r="H5" s="46">
        <v>60.17</v>
      </c>
      <c r="I5" s="57"/>
      <c r="J5" s="60"/>
      <c r="K5" s="60"/>
      <c r="L5" s="46"/>
      <c r="M5" s="60"/>
      <c r="N5" s="45"/>
      <c r="O5" s="98"/>
    </row>
    <row r="6" spans="1:15" x14ac:dyDescent="0.2">
      <c r="A6" s="52">
        <v>857</v>
      </c>
      <c r="B6" s="52" t="s">
        <v>55</v>
      </c>
      <c r="C6" s="52" t="s">
        <v>22</v>
      </c>
      <c r="D6" s="69">
        <v>1330.4</v>
      </c>
      <c r="E6" s="72">
        <v>752.47</v>
      </c>
      <c r="F6" s="60">
        <v>797.25</v>
      </c>
      <c r="G6" s="45">
        <v>756.41</v>
      </c>
      <c r="H6" s="46">
        <v>788.72</v>
      </c>
      <c r="I6" s="57"/>
      <c r="J6" s="60"/>
      <c r="K6" s="60"/>
      <c r="L6" s="46"/>
      <c r="M6" s="60"/>
      <c r="N6" s="45"/>
      <c r="O6" s="98"/>
    </row>
    <row r="7" spans="1:15" x14ac:dyDescent="0.2">
      <c r="A7" s="52">
        <v>842</v>
      </c>
      <c r="B7" s="52" t="s">
        <v>14</v>
      </c>
      <c r="C7" s="52" t="s">
        <v>22</v>
      </c>
      <c r="D7" s="69">
        <v>19262.740000000002</v>
      </c>
      <c r="E7" s="72">
        <v>20783.93</v>
      </c>
      <c r="F7" s="60">
        <v>20926.79</v>
      </c>
      <c r="G7" s="45">
        <v>21295.51</v>
      </c>
      <c r="H7" s="46">
        <v>20568.02</v>
      </c>
      <c r="I7" s="57"/>
      <c r="J7" s="60"/>
      <c r="K7" s="60"/>
      <c r="L7" s="46"/>
      <c r="M7" s="60"/>
      <c r="N7" s="45"/>
      <c r="O7" s="98"/>
    </row>
    <row r="11" spans="1:15" s="34" customFormat="1" x14ac:dyDescent="0.2">
      <c r="A11" s="34" t="s">
        <v>52</v>
      </c>
      <c r="C11" s="34" t="s">
        <v>51</v>
      </c>
    </row>
    <row r="12" spans="1:15" x14ac:dyDescent="0.2">
      <c r="A12" s="52">
        <v>829</v>
      </c>
      <c r="B12" s="52" t="s">
        <v>53</v>
      </c>
      <c r="C12" s="52" t="s">
        <v>20</v>
      </c>
      <c r="D12" s="71">
        <v>93750</v>
      </c>
      <c r="E12" s="71">
        <v>81055</v>
      </c>
      <c r="F12" s="46">
        <v>88008</v>
      </c>
      <c r="G12" s="46">
        <v>72813</v>
      </c>
      <c r="H12" s="46">
        <v>50078</v>
      </c>
      <c r="I12" s="57"/>
      <c r="J12" s="57"/>
      <c r="K12" s="46"/>
      <c r="L12" s="46"/>
      <c r="M12" s="46"/>
      <c r="N12" s="46"/>
      <c r="O12" s="46"/>
    </row>
    <row r="13" spans="1:15" x14ac:dyDescent="0.2">
      <c r="A13" s="52">
        <v>836</v>
      </c>
      <c r="B13" s="52" t="s">
        <v>55</v>
      </c>
      <c r="C13" s="52" t="s">
        <v>22</v>
      </c>
      <c r="D13" s="69">
        <v>504.1</v>
      </c>
      <c r="E13" s="72">
        <v>523.88</v>
      </c>
      <c r="F13" s="46">
        <v>532</v>
      </c>
      <c r="G13" s="46">
        <v>561.98</v>
      </c>
      <c r="H13" s="46">
        <v>522.70000000000005</v>
      </c>
      <c r="I13" s="57"/>
      <c r="J13" s="60"/>
      <c r="K13" s="60"/>
      <c r="L13" s="46"/>
      <c r="M13" s="60"/>
      <c r="N13" s="45"/>
      <c r="O13" s="60"/>
    </row>
    <row r="14" spans="1:15" x14ac:dyDescent="0.2">
      <c r="A14" s="52">
        <v>837</v>
      </c>
      <c r="B14" s="52" t="s">
        <v>54</v>
      </c>
      <c r="C14" s="52" t="s">
        <v>22</v>
      </c>
      <c r="D14" s="69">
        <v>0</v>
      </c>
      <c r="E14" s="72">
        <v>0</v>
      </c>
      <c r="F14" s="46">
        <v>0</v>
      </c>
      <c r="G14" s="46">
        <v>0</v>
      </c>
      <c r="H14" s="46">
        <v>0</v>
      </c>
      <c r="I14" s="57"/>
      <c r="J14" s="60"/>
      <c r="K14" s="60"/>
      <c r="L14" s="46"/>
      <c r="M14" s="60"/>
      <c r="N14" s="45"/>
      <c r="O14" s="60"/>
    </row>
    <row r="15" spans="1:15" x14ac:dyDescent="0.2">
      <c r="A15" s="52">
        <v>841</v>
      </c>
      <c r="B15" s="52" t="s">
        <v>56</v>
      </c>
      <c r="C15" s="52" t="s">
        <v>22</v>
      </c>
      <c r="D15" s="69">
        <v>2703.68</v>
      </c>
      <c r="E15" s="72">
        <v>2814.98</v>
      </c>
      <c r="F15" s="60">
        <v>2389.4899999999998</v>
      </c>
      <c r="G15" s="45">
        <v>2475.9499999999998</v>
      </c>
      <c r="H15" s="46">
        <v>1620.63</v>
      </c>
      <c r="I15" s="57"/>
      <c r="J15" s="60"/>
      <c r="K15" s="60"/>
      <c r="L15" s="46"/>
      <c r="M15" s="60"/>
      <c r="N15" s="45"/>
      <c r="O15" s="60"/>
    </row>
    <row r="16" spans="1:15" x14ac:dyDescent="0.2">
      <c r="A16" s="52">
        <v>842</v>
      </c>
      <c r="B16" s="52" t="s">
        <v>14</v>
      </c>
      <c r="C16" s="52" t="s">
        <v>22</v>
      </c>
      <c r="D16" s="69">
        <v>2435.09</v>
      </c>
      <c r="E16" s="72">
        <v>2421.16</v>
      </c>
      <c r="F16" s="60">
        <v>3203.68</v>
      </c>
      <c r="G16" s="45">
        <v>3127.73</v>
      </c>
      <c r="H16" s="46">
        <v>3835.48</v>
      </c>
      <c r="I16" s="57"/>
      <c r="J16" s="60"/>
      <c r="K16" s="60"/>
      <c r="L16" s="46"/>
      <c r="M16" s="60"/>
      <c r="N16" s="45"/>
      <c r="O16" s="60"/>
    </row>
    <row r="18" spans="1:9" x14ac:dyDescent="0.2">
      <c r="A18" s="52"/>
      <c r="B18" s="52"/>
      <c r="I18" s="60"/>
    </row>
    <row r="19" spans="1:9" x14ac:dyDescent="0.2">
      <c r="A19" s="52"/>
      <c r="B19" s="52"/>
      <c r="H19" s="65"/>
      <c r="I19" s="65"/>
    </row>
    <row r="20" spans="1:9" x14ac:dyDescent="0.2">
      <c r="A20" s="52"/>
      <c r="B20" s="52"/>
      <c r="H20" s="60"/>
      <c r="I20" s="60"/>
    </row>
    <row r="21" spans="1:9" x14ac:dyDescent="0.2">
      <c r="A21" s="52"/>
      <c r="B21" s="52"/>
      <c r="H21" s="60"/>
      <c r="I21" s="60"/>
    </row>
    <row r="22" spans="1:9" x14ac:dyDescent="0.2">
      <c r="A22" s="53"/>
      <c r="B22" s="53"/>
      <c r="H22" s="60"/>
      <c r="I22" s="60"/>
    </row>
    <row r="23" spans="1:9" x14ac:dyDescent="0.2">
      <c r="H23" s="60"/>
      <c r="I23" s="60"/>
    </row>
  </sheetData>
  <printOptions horizontalCentered="1"/>
  <pageMargins left="0.75" right="0.75" top="1" bottom="1" header="0.5" footer="0.5"/>
  <pageSetup scale="75" orientation="landscape" r:id="rId1"/>
  <headerFooter alignWithMargins="0">
    <oddHeader xml:space="preserve">&amp;CAEP Texas, Inc. 
Adjusted Energy Efficiency Cost Recovery - Base Revenue&amp;RSOAH Docket No. 473-21-2531
PUC Docket No. 52199
Cities’ 1st, Q. 4 Cities’ 1-4 
Attachment 1
&amp;P of &amp;N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1FD8638E-52AE-453F-B0B8-379105E6781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Central Schedule C Part 1</vt:lpstr>
      <vt:lpstr>North Schedule C Part 1</vt:lpstr>
      <vt:lpstr>2020 Billing Units</vt:lpstr>
      <vt:lpstr>2020 Monthly Revenue</vt:lpstr>
      <vt:lpstr>ID Notice Base Units</vt:lpstr>
    </vt:vector>
  </TitlesOfParts>
  <Company>AEP-IT-CPS 4/30/3-(8-835-3050)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 Jackson</dc:creator>
  <cp:keywords/>
  <cp:lastModifiedBy>dtsoa12</cp:lastModifiedBy>
  <cp:lastPrinted>2021-07-06T13:36:46Z</cp:lastPrinted>
  <dcterms:created xsi:type="dcterms:W3CDTF">2012-10-22T22:16:13Z</dcterms:created>
  <dcterms:modified xsi:type="dcterms:W3CDTF">2021-07-06T13:37:41Z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4c72ccce-2ee1-43bd-8457-62652c5bad0f</vt:lpwstr>
  </property>
  <property fmtid="{D5CDD505-2E9C-101B-9397-08002B2CF9AE}" pid="3" name="bjSaver">
    <vt:lpwstr>UhaBZRC4hf8PDNfVc3fDEeb6MeC3iUVD</vt:lpwstr>
  </property>
  <property fmtid="{D5CDD505-2E9C-101B-9397-08002B2CF9AE}" pid="4" name="bjDocumentSecurityLabel">
    <vt:lpwstr>AEP Internal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policy="e9c0b8d7-bdb4-4fd3-b62a-f50327aaefce" origin="autoSelectedSuggestion" xmlns="http://w</vt:lpwstr>
  </property>
  <property fmtid="{D5CDD505-2E9C-101B-9397-08002B2CF9AE}" pid="6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7" name="Visual Markings Removed">
    <vt:lpwstr>No</vt:lpwstr>
  </property>
</Properties>
</file>